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ngo\Desktop\MARTHA 2026\febrero\EVIDENCIAS\"/>
    </mc:Choice>
  </mc:AlternateContent>
  <xr:revisionPtr revIDLastSave="0" documentId="8_{515B8880-3EAC-492A-8F06-6333EC2154FF}" xr6:coauthVersionLast="47" xr6:coauthVersionMax="47" xr10:uidLastSave="{00000000-0000-0000-0000-000000000000}"/>
  <bookViews>
    <workbookView xWindow="-110" yWindow="-110" windowWidth="19420" windowHeight="10300" tabRatio="759" xr2:uid="{3659FEB4-DC49-4C78-961A-1B4BB9C78C0D}"/>
  </bookViews>
  <sheets>
    <sheet name="Prim_Infan" sheetId="10" r:id="rId1"/>
    <sheet name="Infancia" sheetId="11" r:id="rId2"/>
    <sheet name="Adolescencia" sheetId="12" r:id="rId3"/>
    <sheet name="Juventud" sheetId="13" r:id="rId4"/>
    <sheet name="CUPS" sheetId="22" r:id="rId5"/>
    <sheet name="Adultez" sheetId="14" r:id="rId6"/>
    <sheet name="Validador" sheetId="26" state="hidden" r:id="rId7"/>
    <sheet name="Vejez" sheetId="15" r:id="rId8"/>
    <sheet name="INTERVENCIONES " sheetId="18" r:id="rId9"/>
    <sheet name="CIE 10" sheetId="21" r:id="rId10"/>
    <sheet name="CIE 10(Z)" sheetId="27" r:id="rId11"/>
  </sheets>
  <definedNames>
    <definedName name="_xlnm._FilterDatabase" localSheetId="2" hidden="1">Adolescencia!$A$5:$AE$24</definedName>
    <definedName name="_xlnm._FilterDatabase" localSheetId="5" hidden="1">Adultez!$A$5:$AS$21</definedName>
    <definedName name="_xlnm._FilterDatabase" localSheetId="9" hidden="1">'CIE 10'!$A$1:$C$406</definedName>
    <definedName name="_xlnm._FilterDatabase" localSheetId="8" hidden="1">'INTERVENCIONES '!$A$3:$F$171</definedName>
    <definedName name="_xlnm._FilterDatabase" localSheetId="7" hidden="1">Vejez!$A$3:$AP$68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3" i="14" l="1"/>
  <c r="AE55" i="15"/>
  <c r="AF55" i="15"/>
  <c r="AE50" i="15"/>
  <c r="AF50" i="15" s="1"/>
  <c r="AE59" i="15"/>
  <c r="AF59" i="15" s="1"/>
  <c r="N10" i="10"/>
  <c r="AH69" i="15"/>
  <c r="AI69" i="15"/>
  <c r="T6" i="12"/>
  <c r="B3" i="12"/>
  <c r="Q8" i="11"/>
  <c r="A7" i="11"/>
  <c r="P8" i="10"/>
  <c r="B9" i="10"/>
  <c r="AE68" i="15"/>
  <c r="AF68" i="15" s="1"/>
  <c r="AE67" i="15"/>
  <c r="AF67" i="15" s="1"/>
  <c r="AE66" i="15"/>
  <c r="AF66" i="15" s="1"/>
  <c r="AE65" i="15"/>
  <c r="AF65" i="15" s="1"/>
  <c r="AE64" i="15"/>
  <c r="AF64" i="15" s="1"/>
  <c r="AE63" i="15"/>
  <c r="AF63" i="15" s="1"/>
  <c r="AE62" i="15"/>
  <c r="AF62" i="15" s="1"/>
  <c r="AE61" i="15"/>
  <c r="AF61" i="15" s="1"/>
  <c r="AE60" i="15"/>
  <c r="AF60" i="15" s="1"/>
  <c r="AE58" i="15"/>
  <c r="AF58" i="15" s="1"/>
  <c r="AE57" i="15"/>
  <c r="AF57" i="15" s="1"/>
  <c r="AE56" i="15"/>
  <c r="AF56" i="15" s="1"/>
  <c r="AE54" i="15"/>
  <c r="AF54" i="15" s="1"/>
  <c r="AE53" i="15"/>
  <c r="AF53" i="15" s="1"/>
  <c r="AE52" i="15"/>
  <c r="AF52" i="15" s="1"/>
  <c r="AE51" i="15"/>
  <c r="AF51" i="15" s="1"/>
  <c r="AE49" i="15"/>
  <c r="AF49" i="15" s="1"/>
  <c r="AE48" i="15"/>
  <c r="AF48" i="15" s="1"/>
  <c r="AE47" i="15"/>
  <c r="AF47" i="15" s="1"/>
  <c r="AE46" i="15"/>
  <c r="AF46" i="15" s="1"/>
  <c r="AE45" i="15"/>
  <c r="AF45" i="15" s="1"/>
  <c r="AE44" i="15"/>
  <c r="AF44" i="15" s="1"/>
  <c r="AE43" i="15"/>
  <c r="AF43" i="15" s="1"/>
  <c r="AE42" i="15"/>
  <c r="AF42" i="15" s="1"/>
  <c r="AE41" i="15"/>
  <c r="AF41" i="15" s="1"/>
  <c r="AE40" i="15"/>
  <c r="AF40" i="15" s="1"/>
  <c r="AE39" i="15"/>
  <c r="AF39" i="15" s="1"/>
  <c r="AE38" i="15"/>
  <c r="AF38" i="15" s="1"/>
  <c r="AE37" i="15"/>
  <c r="AF37" i="15" s="1"/>
  <c r="AE36" i="15"/>
  <c r="AF36" i="15" s="1"/>
  <c r="AE35" i="15"/>
  <c r="AF35" i="15" s="1"/>
  <c r="AE34" i="15"/>
  <c r="AF34" i="15" s="1"/>
  <c r="AE33" i="15"/>
  <c r="AF33" i="15" s="1"/>
  <c r="AE32" i="15"/>
  <c r="AF32" i="15" s="1"/>
  <c r="AE31" i="15"/>
  <c r="AF31" i="15" s="1"/>
  <c r="AE30" i="15"/>
  <c r="AF30" i="15" s="1"/>
  <c r="AE29" i="15"/>
  <c r="AF29" i="15" s="1"/>
  <c r="AE28" i="15"/>
  <c r="AF28" i="15" s="1"/>
  <c r="AE27" i="15"/>
  <c r="AF27" i="15" s="1"/>
  <c r="AE26" i="15"/>
  <c r="AF26" i="15" s="1"/>
  <c r="AE25" i="15"/>
  <c r="AF25" i="15" s="1"/>
  <c r="AE24" i="15"/>
  <c r="AF24" i="15" s="1"/>
  <c r="AE23" i="15"/>
  <c r="AF23" i="15" s="1"/>
  <c r="AE22" i="15"/>
  <c r="AF22" i="15" s="1"/>
  <c r="AE21" i="15"/>
  <c r="AF21" i="15" s="1"/>
  <c r="AE20" i="15"/>
  <c r="AF20" i="15" s="1"/>
  <c r="AE19" i="15"/>
  <c r="AF19" i="15" s="1"/>
  <c r="AE18" i="15"/>
  <c r="AF18" i="15" s="1"/>
  <c r="AE17" i="15"/>
  <c r="AF17" i="15" s="1"/>
  <c r="AE16" i="15"/>
  <c r="AF16" i="15" s="1"/>
  <c r="AE15" i="15"/>
  <c r="AF15" i="15" s="1"/>
  <c r="AE14" i="15"/>
  <c r="AF14" i="15" s="1"/>
  <c r="AE13" i="15"/>
  <c r="AF13" i="15" s="1"/>
  <c r="AE12" i="15"/>
  <c r="AF12" i="15" s="1"/>
  <c r="AE11" i="15"/>
  <c r="AF11" i="15" s="1"/>
  <c r="AE10" i="15"/>
  <c r="AF10" i="15" s="1"/>
  <c r="AE9" i="15"/>
  <c r="AF9" i="15" s="1"/>
  <c r="AE8" i="15"/>
  <c r="AF8" i="15" s="1"/>
  <c r="AE7" i="15"/>
  <c r="AF7" i="15" s="1"/>
  <c r="AE6" i="15"/>
  <c r="AF6" i="15" s="1"/>
  <c r="AE5" i="15"/>
  <c r="AF5" i="15" s="1"/>
  <c r="AE4" i="15"/>
  <c r="AF4" i="15" s="1"/>
  <c r="AH34" i="14"/>
  <c r="AI34" i="14" s="1"/>
  <c r="AH32" i="14"/>
  <c r="AI32" i="14" s="1"/>
  <c r="AH31" i="14"/>
  <c r="AI31" i="14" s="1"/>
  <c r="AH30" i="14"/>
  <c r="AI30" i="14" s="1"/>
  <c r="AH29" i="14"/>
  <c r="AI29" i="14" s="1"/>
  <c r="AH28" i="14"/>
  <c r="AI28" i="14" s="1"/>
  <c r="AH27" i="14"/>
  <c r="AI27" i="14" s="1"/>
  <c r="AH26" i="14"/>
  <c r="AI26" i="14" s="1"/>
  <c r="AH25" i="14"/>
  <c r="AI25" i="14" s="1"/>
  <c r="AH24" i="14"/>
  <c r="AI24" i="14" s="1"/>
  <c r="AH23" i="14"/>
  <c r="AI23" i="14" s="1"/>
  <c r="AH22" i="14"/>
  <c r="AI22" i="14" s="1"/>
  <c r="AH21" i="14"/>
  <c r="AI21" i="14" s="1"/>
  <c r="AH20" i="14"/>
  <c r="AI20" i="14" s="1"/>
  <c r="AH19" i="14"/>
  <c r="AI19" i="14" s="1"/>
  <c r="AH18" i="14"/>
  <c r="AI18" i="14" s="1"/>
  <c r="AH17" i="14"/>
  <c r="AI17" i="14" s="1"/>
  <c r="AH16" i="14"/>
  <c r="AI16" i="14" s="1"/>
  <c r="AH15" i="14"/>
  <c r="AI15" i="14" s="1"/>
  <c r="AH14" i="14"/>
  <c r="AI14" i="14" s="1"/>
  <c r="AH13" i="14"/>
  <c r="AI13" i="14" s="1"/>
  <c r="AH12" i="14"/>
  <c r="AI12" i="14" s="1"/>
  <c r="AH11" i="14"/>
  <c r="AI11" i="14" s="1"/>
  <c r="AH10" i="14"/>
  <c r="AI10" i="14" s="1"/>
  <c r="AH9" i="14"/>
  <c r="AI9" i="14" s="1"/>
  <c r="AH8" i="14"/>
  <c r="AI8" i="14" s="1"/>
  <c r="AH7" i="14"/>
  <c r="AI7" i="14" s="1"/>
  <c r="AH6" i="14"/>
  <c r="AI6" i="14" s="1"/>
  <c r="Z36" i="13"/>
  <c r="AA36" i="13" s="1"/>
  <c r="Z28" i="13"/>
  <c r="AA28" i="13" s="1"/>
  <c r="AA32" i="13"/>
  <c r="AA23" i="13"/>
  <c r="AA7" i="13"/>
  <c r="Z33" i="13"/>
  <c r="AA33" i="13" s="1"/>
  <c r="Z32" i="13"/>
  <c r="Z30" i="13"/>
  <c r="AA30" i="13" s="1"/>
  <c r="Z29" i="13"/>
  <c r="AA29" i="13" s="1"/>
  <c r="Z27" i="13"/>
  <c r="AA27" i="13" s="1"/>
  <c r="Z26" i="13"/>
  <c r="AA26" i="13" s="1"/>
  <c r="Z25" i="13"/>
  <c r="AA25" i="13" s="1"/>
  <c r="Z24" i="13"/>
  <c r="AA24" i="13" s="1"/>
  <c r="Z23" i="13"/>
  <c r="Z22" i="13"/>
  <c r="AA22" i="13" s="1"/>
  <c r="Z21" i="13"/>
  <c r="AA21" i="13" s="1"/>
  <c r="Z20" i="13"/>
  <c r="AA20" i="13" s="1"/>
  <c r="Z19" i="13"/>
  <c r="AA19" i="13" s="1"/>
  <c r="Z18" i="13"/>
  <c r="AA18" i="13" s="1"/>
  <c r="Z17" i="13"/>
  <c r="AA17" i="13" s="1"/>
  <c r="Z16" i="13"/>
  <c r="AA16" i="13" s="1"/>
  <c r="Z15" i="13"/>
  <c r="AA15" i="13" s="1"/>
  <c r="Z14" i="13"/>
  <c r="AA14" i="13" s="1"/>
  <c r="Z13" i="13"/>
  <c r="AA13" i="13" s="1"/>
  <c r="Z12" i="13"/>
  <c r="AA12" i="13" s="1"/>
  <c r="Z11" i="13"/>
  <c r="AA11" i="13" s="1"/>
  <c r="Z10" i="13"/>
  <c r="AA10" i="13" s="1"/>
  <c r="Z9" i="13"/>
  <c r="AA9" i="13" s="1"/>
  <c r="Z8" i="13"/>
  <c r="AA8" i="13" s="1"/>
  <c r="Z7" i="13"/>
  <c r="Z6" i="13"/>
  <c r="AA6" i="13" s="1"/>
  <c r="T24" i="12"/>
  <c r="U24" i="12" s="1"/>
  <c r="T23" i="12"/>
  <c r="U23" i="12" s="1"/>
  <c r="T22" i="12"/>
  <c r="U22" i="12" s="1"/>
  <c r="T21" i="12"/>
  <c r="U21" i="12" s="1"/>
  <c r="T20" i="12"/>
  <c r="U20" i="12" s="1"/>
  <c r="T19" i="12"/>
  <c r="U19" i="12" s="1"/>
  <c r="T18" i="12"/>
  <c r="U18" i="12" s="1"/>
  <c r="T17" i="12"/>
  <c r="U17" i="12" s="1"/>
  <c r="T16" i="12"/>
  <c r="U16" i="12" s="1"/>
  <c r="T15" i="12"/>
  <c r="U15" i="12" s="1"/>
  <c r="T14" i="12"/>
  <c r="U14" i="12" s="1"/>
  <c r="T13" i="12"/>
  <c r="U13" i="12" s="1"/>
  <c r="T12" i="12"/>
  <c r="U12" i="12" s="1"/>
  <c r="T11" i="12"/>
  <c r="U11" i="12" s="1"/>
  <c r="T10" i="12"/>
  <c r="U10" i="12" s="1"/>
  <c r="T9" i="12"/>
  <c r="U9" i="12" s="1"/>
  <c r="T8" i="12"/>
  <c r="U8" i="12" s="1"/>
  <c r="T7" i="12"/>
  <c r="U7" i="12" s="1"/>
  <c r="Q15" i="11"/>
  <c r="R15" i="11" s="1"/>
  <c r="Q14" i="11"/>
  <c r="R14" i="11" s="1"/>
  <c r="Q13" i="11"/>
  <c r="Q12" i="11"/>
  <c r="R12" i="11" s="1"/>
  <c r="Q11" i="11"/>
  <c r="R11" i="11" s="1"/>
  <c r="Q10" i="11"/>
  <c r="R10" i="11" s="1"/>
  <c r="Q9" i="11"/>
  <c r="R9" i="11" s="1"/>
  <c r="Q7" i="11"/>
  <c r="R7" i="11" s="1"/>
  <c r="Q6" i="11"/>
  <c r="P5" i="10"/>
  <c r="Q5" i="10" s="1"/>
  <c r="P6" i="10"/>
  <c r="Q6" i="10" s="1"/>
  <c r="P7" i="10"/>
  <c r="Q7" i="10" s="1"/>
  <c r="V34" i="13"/>
  <c r="Z34" i="13" s="1"/>
  <c r="AA34" i="13" s="1"/>
  <c r="AE83" i="15"/>
  <c r="AE82" i="15"/>
  <c r="AE81" i="15"/>
  <c r="AE80" i="15"/>
  <c r="AE78" i="15"/>
  <c r="AJ37" i="15"/>
  <c r="AM37" i="15"/>
  <c r="AP37" i="15"/>
  <c r="R13" i="11" l="1"/>
  <c r="Q16" i="11"/>
  <c r="Q19" i="11" s="1"/>
  <c r="T25" i="12"/>
  <c r="D3" i="12" s="1"/>
  <c r="AD20" i="11"/>
  <c r="R6" i="11"/>
  <c r="U6" i="12"/>
  <c r="R8" i="11"/>
  <c r="V35" i="13"/>
  <c r="Z35" i="13" s="1"/>
  <c r="AA35" i="13" s="1"/>
  <c r="V31" i="13"/>
  <c r="Z31" i="13" s="1"/>
  <c r="AA31" i="13" s="1"/>
  <c r="W9" i="12"/>
  <c r="Z9" i="12"/>
  <c r="Z8" i="11"/>
  <c r="W8" i="11"/>
  <c r="T8" i="11"/>
  <c r="Z7" i="11"/>
  <c r="W7" i="11"/>
  <c r="T7" i="11"/>
  <c r="Z6" i="11"/>
  <c r="W6" i="11"/>
  <c r="T6" i="11"/>
  <c r="P4" i="10"/>
  <c r="Q4" i="10" s="1"/>
  <c r="T4" i="10"/>
  <c r="W4" i="10"/>
  <c r="Z4" i="10"/>
  <c r="T5" i="10"/>
  <c r="W5" i="10"/>
  <c r="Z5" i="10"/>
  <c r="AA9" i="12" l="1"/>
  <c r="AA6" i="11"/>
  <c r="AA8" i="11"/>
  <c r="AA7" i="11"/>
  <c r="AA4" i="10"/>
  <c r="AA5" i="10"/>
  <c r="AE85" i="15" l="1"/>
  <c r="AJ6" i="13"/>
  <c r="AG6" i="13"/>
  <c r="AD6" i="13"/>
  <c r="AK6" i="13" l="1"/>
</calcChain>
</file>

<file path=xl/sharedStrings.xml><?xml version="1.0" encoding="utf-8"?>
<sst xmlns="http://schemas.openxmlformats.org/spreadsheetml/2006/main" count="7759" uniqueCount="2384">
  <si>
    <t xml:space="preserve">PRIMERA INFANCIA </t>
  </si>
  <si>
    <t>DE 0 A 5 AÑOS</t>
  </si>
  <si>
    <t>INTERVENCIONES AÑO</t>
  </si>
  <si>
    <t>1 mes, 4-5 meses, 12-18 meses, 24 meses, 3, 4 y 5 años</t>
  </si>
  <si>
    <t>1 vez al año desde los 6 meses</t>
  </si>
  <si>
    <t xml:space="preserve">Según el riesgo identificado- Una vez </t>
  </si>
  <si>
    <t>12 -18 meses a 5 años -Cada 6 meses desde 1 año</t>
  </si>
  <si>
    <t>Cada 6 meses desde 1 año</t>
  </si>
  <si>
    <t>Según criterio desde los 3 años</t>
  </si>
  <si>
    <t>En consulta por medicina</t>
  </si>
  <si>
    <t>En consulta por odontologia</t>
  </si>
  <si>
    <t>Total de actividades realizadas a un beneficiario</t>
  </si>
  <si>
    <t>% de ejecucion de actividades realizadas a un beneficiario</t>
  </si>
  <si>
    <t>Numero de beneficiarios propuesto para el trimestre</t>
  </si>
  <si>
    <t>Numero de beneficiarios con actividades realizadas para el trimestre</t>
  </si>
  <si>
    <t>% de cumplimeitno de la meta propuesta para el trimestre</t>
  </si>
  <si>
    <t>% CUMPLIMIENTO META AÑO 2022</t>
  </si>
  <si>
    <t xml:space="preserve">TOTAL BENEFICIARIOS PRIMERA INFANCIA </t>
  </si>
  <si>
    <t>TOTAL ACTIVIDADES PRIMERA INFANCIA</t>
  </si>
  <si>
    <t>Genero</t>
  </si>
  <si>
    <t>Edad</t>
  </si>
  <si>
    <t>Ciudad</t>
  </si>
  <si>
    <t>Beneficiario</t>
  </si>
  <si>
    <t>N° Identificacion Beneficiario</t>
  </si>
  <si>
    <t>CONSULTA DE PRIMERA VEZ POR MEDICINA GENERAL</t>
  </si>
  <si>
    <t>CONSULTA DE PRIMERA VEZ POR ODONTOLOGÍA GENERAL</t>
  </si>
  <si>
    <t>TAMIZAJE PARA HEMOGLOBINA</t>
  </si>
  <si>
    <t>APLICACIÓN BARNIZ DE FLUOR</t>
  </si>
  <si>
    <t xml:space="preserve">PROFILAXIS </t>
  </si>
  <si>
    <t xml:space="preserve">SELLANTES </t>
  </si>
  <si>
    <t xml:space="preserve">EDUCACION INDIVIDUAL </t>
  </si>
  <si>
    <t>ACTIVIDADES  DESARROLLAS A CADA BENEFICIARIO</t>
  </si>
  <si>
    <t xml:space="preserve">% EJECUCION DE LAS ACTIVIDADES </t>
  </si>
  <si>
    <t>META TRMESTRAL 30%</t>
  </si>
  <si>
    <t>BENEFICIARIOS CON ACTIVIDADES PMS</t>
  </si>
  <si>
    <t>% CUMPLIMIENTO META</t>
  </si>
  <si>
    <t>META TRMESTRAL 35%</t>
  </si>
  <si>
    <t>CUMPLIMEINTO ANUAL</t>
  </si>
  <si>
    <t>M</t>
  </si>
  <si>
    <t>SOGAMOSO</t>
  </si>
  <si>
    <t>ROSH VIVIESCAS GUTIERRREZ</t>
  </si>
  <si>
    <t>SI</t>
  </si>
  <si>
    <t>F</t>
  </si>
  <si>
    <t>DUITAMA</t>
  </si>
  <si>
    <t>MARIA JOSE BALAGUERA PUENTES</t>
  </si>
  <si>
    <t>NO</t>
  </si>
  <si>
    <t>TUNJA</t>
  </si>
  <si>
    <t>SALOME  ALBA  PORRAS</t>
  </si>
  <si>
    <t>RAFAEL ALEJANDRO BECERRA TAITA</t>
  </si>
  <si>
    <t>porcentaje de cumplimiento</t>
  </si>
  <si>
    <t>CONVENCIONES</t>
  </si>
  <si>
    <t>NO SE PUEDEN ATENDER, NO HAN APORTADO CERTIFICACION DE ESTUDIOS</t>
  </si>
  <si>
    <t>ATENDIDOS EN OTRAS REGIONALES Y/O BOYACA</t>
  </si>
  <si>
    <t>BENEFICIARIOS DE TUNJA</t>
  </si>
  <si>
    <t>CASILLAS A DILIGENCIAR</t>
  </si>
  <si>
    <t xml:space="preserve"> INFANCIA </t>
  </si>
  <si>
    <t>DE 6 A 11 AÑOS</t>
  </si>
  <si>
    <t xml:space="preserve">FRECUENCIA INTERVENCIONES </t>
  </si>
  <si>
    <t>Una vez al año desde los 6 hasta los 11 años</t>
  </si>
  <si>
    <t xml:space="preserve">1 vez al año </t>
  </si>
  <si>
    <t xml:space="preserve">Una vez entre 10 y 13 años </t>
  </si>
  <si>
    <t>Cada 6 meses</t>
  </si>
  <si>
    <t xml:space="preserve">Según necesidad </t>
  </si>
  <si>
    <t>Según demanda o programacion</t>
  </si>
  <si>
    <t xml:space="preserve">TOTAL BENEFICIARIOS  INFANCIA </t>
  </si>
  <si>
    <t>TOTAL ACTIVIDADES  INFANCIA</t>
  </si>
  <si>
    <t>TAMIZAJE PARA  ANEMIA -- HEMOGLOBINA</t>
  </si>
  <si>
    <t xml:space="preserve">EDUCACION GRUPAL </t>
  </si>
  <si>
    <t>ACTIVIDADES  DESARROLLAS POR BENEFICIARIO</t>
  </si>
  <si>
    <t>JUAN JOSÉ JIMENEZ GONZALEZ</t>
  </si>
  <si>
    <t>GABRIEL ALEJANDRO PATIÑO MARTINEZ</t>
  </si>
  <si>
    <t>LUCIANA PEÑA MORENO</t>
  </si>
  <si>
    <t>DANNA GABRIELA JIMENEZ GONZALEZ</t>
  </si>
  <si>
    <t>JOHAN DANIEL RICO BECERRA</t>
  </si>
  <si>
    <t>TIBASOSA</t>
  </si>
  <si>
    <t>ANDRES FELIPE GALAN GARAVITO</t>
  </si>
  <si>
    <t>PAULA SOFÍA MARTINEZ SERRANO</t>
  </si>
  <si>
    <t>JAIME ANDRÉS ARIAS SOSA</t>
  </si>
  <si>
    <t>SOFIA VENEZUELA VIVIESCAS GUTIERREZ</t>
  </si>
  <si>
    <t xml:space="preserve">JERONIMO PUERTO AVENDAÑO </t>
  </si>
  <si>
    <t>BENEFICIARIOS DE OTRAS REGIONALES AUTORIZADOS</t>
  </si>
  <si>
    <t>Tolima</t>
  </si>
  <si>
    <t>CAMILO GONZALEZ ORTIZ</t>
  </si>
  <si>
    <t>ADOLESCENCIA</t>
  </si>
  <si>
    <t>DE 12 A 17 AÑOS</t>
  </si>
  <si>
    <t>Una vez al año desde los 12 hasta los 17 años</t>
  </si>
  <si>
    <t>Según exposicion al riesgo ( relaciones sexuales sin protecciòn)</t>
  </si>
  <si>
    <t>Una vez entre los 10 y 14 años</t>
  </si>
  <si>
    <t xml:space="preserve">En caso de retraso menstrual u otros sintomas o signos de sospecha </t>
  </si>
  <si>
    <t xml:space="preserve">2 Veces al año </t>
  </si>
  <si>
    <t>TOTAL BENEFICIARIOS  ADOLESCENCIA</t>
  </si>
  <si>
    <t xml:space="preserve">TOTAL ACTIVIDADES  ADOLESCENCIA </t>
  </si>
  <si>
    <t>Beneficiarios</t>
  </si>
  <si>
    <t xml:space="preserve">ATENCION EN SALUD BUCAL </t>
  </si>
  <si>
    <t xml:space="preserve">PRUEBA RAPIDA TREPONEMICA </t>
  </si>
  <si>
    <t xml:space="preserve">PRUEBA RAPIDA PARA VIH  </t>
  </si>
  <si>
    <t xml:space="preserve">TAMIZAJE PARA ANEMIA, HEMOGLOBINA Y HEMATOCRITO </t>
  </si>
  <si>
    <t xml:space="preserve">PRUEBA DE EMBARAZO </t>
  </si>
  <si>
    <t xml:space="preserve">PROFILAXIS Y REMOCION DE PLACA BACTERIANA </t>
  </si>
  <si>
    <t>DETARTRAJE SUPRAGINGIVAL</t>
  </si>
  <si>
    <t>KAREN JULIANA PUENTES SAAVEDRA</t>
  </si>
  <si>
    <t>N/A</t>
  </si>
  <si>
    <t>OSCAR EDUARDO TOBOS NUÑEZ</t>
  </si>
  <si>
    <t>NOBSA</t>
  </si>
  <si>
    <t>EMMANUEL JULIAN HERRERA MORALES</t>
  </si>
  <si>
    <t>MARIA PAULA SANTANDER GALINDO</t>
  </si>
  <si>
    <t>TUNJJA</t>
  </si>
  <si>
    <t>DIEGO FERNANDO SOLANO NARANJO</t>
  </si>
  <si>
    <t>CARLOS ALBERTO NONTOA SALCEDO</t>
  </si>
  <si>
    <t>MARIA PAZ ARIZMENDI BARON</t>
  </si>
  <si>
    <t>GABRIELA PUERTO AVENDAÑO</t>
  </si>
  <si>
    <t>LAURA SOFIA ALARCON JIMENEZ</t>
  </si>
  <si>
    <t>ZARA DANIELA CEPEDA BARRERA</t>
  </si>
  <si>
    <t>KEVIN ALEJANDRO MONTAÑEZ CORREDOR</t>
  </si>
  <si>
    <t xml:space="preserve">AURA MARÍA PEDROZA VARGAS </t>
  </si>
  <si>
    <t>SEBASTIAN ANDRES NONTOA SALCEDO</t>
  </si>
  <si>
    <t>MARIA FERNANDA JIMENEZ HERNANDEZ</t>
  </si>
  <si>
    <t>ANA SOFIA ALFONSO LOPEZ</t>
  </si>
  <si>
    <t>JORGE ESTEBAN ROJAS CORDOBA</t>
  </si>
  <si>
    <t>DANNA VALENTINA MONTAÑEZ CORREDOR</t>
  </si>
  <si>
    <t>MARIANA SOFIA ARIAS SOSA</t>
  </si>
  <si>
    <t>SARA ALEJANDRA LOPEZ SANDOVAL</t>
  </si>
  <si>
    <t>NELSON SANTIAGO GONZALEZ BENAVIDES</t>
  </si>
  <si>
    <t>CAROL SOFIA GONZALEZ BENAVIDES</t>
  </si>
  <si>
    <t>JUVENTUD</t>
  </si>
  <si>
    <t>18 - 28 AÑOS</t>
  </si>
  <si>
    <t>1 vez cada dos años</t>
  </si>
  <si>
    <t>Según clasificacion del riesgo</t>
  </si>
  <si>
    <t>De 22 a 28 años, Una vez en estas edades, cuando se identifique antecedentes de trasfusiones antes de 1996</t>
  </si>
  <si>
    <t xml:space="preserve">25-29 AÑOS Con esquema 1-3-3 (cada 3 años ante resultados negativos) </t>
  </si>
  <si>
    <t xml:space="preserve">Según hallazgos de prueba de tamizacion </t>
  </si>
  <si>
    <t xml:space="preserve">1 vez cada año </t>
  </si>
  <si>
    <t>TOTAL BENEFICIARIOS  JUVENTUD</t>
  </si>
  <si>
    <t>TOTAL ACTIVIDADES JUVENTUD</t>
  </si>
  <si>
    <t xml:space="preserve">TAMIZAJE DE RIESGO CARDIOVASCULAR, GLICEMIA BASAL, PERFIL LIPIDICO, CREATINICA, UROANÀLISIS </t>
  </si>
  <si>
    <t xml:space="preserve">PRUEBA RAPIDA PARA HEPATITIS B </t>
  </si>
  <si>
    <t>PRUEBA RAPIDA PARA HEPATITIS C</t>
  </si>
  <si>
    <t>TAMIIZAJE DE CANCER DE CUELLO UTERINO (CITOLOGIA)</t>
  </si>
  <si>
    <t xml:space="preserve">COLPOSCOPIA CERVICO UTERINA </t>
  </si>
  <si>
    <t xml:space="preserve">BIOPSIA CERVICOUTERINA </t>
  </si>
  <si>
    <t xml:space="preserve">VASECTOMIA </t>
  </si>
  <si>
    <t xml:space="preserve">SECCION O LIGADURA DE TROMPAS </t>
  </si>
  <si>
    <t xml:space="preserve">ESTERILIZACION FEMENINA </t>
  </si>
  <si>
    <t>META TRMESTRAL 30% (beneficiarios con PMS)</t>
  </si>
  <si>
    <t>META TRMESTRAL 35% (to beneficiarios con PMS)</t>
  </si>
  <si>
    <t>META TRMESTRAL 35% (beneficiarios con PMS)</t>
  </si>
  <si>
    <t>CRISTIAN JAVIER AGUILAR MONTAÑEZ</t>
  </si>
  <si>
    <t>ANGIE GERAL MARTINEZ AMADO</t>
  </si>
  <si>
    <t>DAVID SANTIAGO RAMIREZ MARTINEZ</t>
  </si>
  <si>
    <t>JULIAN ENRIQUE ALBARRACIN PINEDA</t>
  </si>
  <si>
    <t>ANGELA CAMILA HERNANDEZ BECERRA</t>
  </si>
  <si>
    <t>1049657375Z</t>
  </si>
  <si>
    <t>LUIS CARLOS ORJUELA HERRERA</t>
  </si>
  <si>
    <t>LAURA FERNANDA GUTIERREZ SORA</t>
  </si>
  <si>
    <t>PAULA ALEJANDRA MENDEZ PIÑEROS</t>
  </si>
  <si>
    <t>GERALDIN ALEJANDRA PEREZ SOTO</t>
  </si>
  <si>
    <t>NICOLAS ALBERTO OCHOA TELLEZ</t>
  </si>
  <si>
    <t>DAVID SANTIAGO FAJARDO RUSINQUE</t>
  </si>
  <si>
    <t>PAIPA</t>
  </si>
  <si>
    <t>DANIEL ANDRES LOPEZ PARDO</t>
  </si>
  <si>
    <t>ANTIOQUIA</t>
  </si>
  <si>
    <t>MARIA JOSE PÉREZ NEIRA</t>
  </si>
  <si>
    <t>CAMILA ANDREA PATIÑO PÉREZ</t>
  </si>
  <si>
    <t>JUAN PABLO NIETO PEREZ</t>
  </si>
  <si>
    <t>SANTANDER</t>
  </si>
  <si>
    <t>JOSE MANUEL AYALA LOPEZ</t>
  </si>
  <si>
    <t>DIGENERAL</t>
  </si>
  <si>
    <t>JEAN PAUL MESA PEREZ</t>
  </si>
  <si>
    <t>SERGIO ALFONSO CARRILLO AVELLA</t>
  </si>
  <si>
    <t>JUAN MANUEL ALARCON JIMENEZ</t>
  </si>
  <si>
    <t>MARIANA DE LOS ANGELES ARIZMENDI BARON</t>
  </si>
  <si>
    <t>LAURA DANIELA HERNANDEZ BECERRA</t>
  </si>
  <si>
    <t>ANGIE KATHERINE HOLGUIN CORREDOR</t>
  </si>
  <si>
    <t>JUAN ESTEBAN SALAMANCA PADILLA</t>
  </si>
  <si>
    <t>NATALIA MILENA ROJAS SANABRIA</t>
  </si>
  <si>
    <t>DAIRA VALENTINA CARVAJAL MENDEZ</t>
  </si>
  <si>
    <t>NA</t>
  </si>
  <si>
    <t>JUAN ANDRES VALDERRAMA SANTAMARIA</t>
  </si>
  <si>
    <t>LAURA VANESSA ARIAS SOSA</t>
  </si>
  <si>
    <t>DANIELA MARIA ARIZMENDI BARON</t>
  </si>
  <si>
    <t>ANGELI CATHERINE MARTINEZ AMADO</t>
  </si>
  <si>
    <t>DAVID GUSTAVO JIMENEZ HERNANDEZ</t>
  </si>
  <si>
    <t>CASANARE</t>
  </si>
  <si>
    <t>YOPAL</t>
  </si>
  <si>
    <t>ANNE CATALINA GALVIS CARVAJAL</t>
  </si>
  <si>
    <t xml:space="preserve">CUPS </t>
  </si>
  <si>
    <t>89.0.2.05</t>
  </si>
  <si>
    <t xml:space="preserve"> CONSULTA DE PRIMERA VEZ POR ENFERMERÍA</t>
  </si>
  <si>
    <t>RPMS</t>
  </si>
  <si>
    <t>89.0.3.05</t>
  </si>
  <si>
    <t xml:space="preserve"> CONSULTA DE CONTROL O DE SEGUIMIENTO POR ENFERMERÍA</t>
  </si>
  <si>
    <t xml:space="preserve">89.0.2.01 </t>
  </si>
  <si>
    <t>89.0.3.01</t>
  </si>
  <si>
    <t>CONSULTA DE CONTROL O SEGUIMIENTO POR MEDICINA GENERAL</t>
  </si>
  <si>
    <t>89.0.2.83</t>
  </si>
  <si>
    <t>CONSULTA DE PRIMERA VEZ POR ESPECIALISTA EN PEDIATRÍA</t>
  </si>
  <si>
    <t>89.0.3.83</t>
  </si>
  <si>
    <t xml:space="preserve"> CONSULTA DE CONTROL O SEGUIMIENTO POR ESPECIALISTA EN PEDIATRÍA</t>
  </si>
  <si>
    <t>89.0.2.63</t>
  </si>
  <si>
    <t xml:space="preserve"> CONSULTA DE PRIMERA VEZ POR ESPECIALISTA EN MEDICINA FAMILIAR</t>
  </si>
  <si>
    <t>89.0.3.63</t>
  </si>
  <si>
    <t xml:space="preserve"> (CONSULTA DE CONTROL O SEGUIMIENTO POR ESPECIALISTA EN MEDICINA FAMILIAR)</t>
  </si>
  <si>
    <t>89.0.2.06</t>
  </si>
  <si>
    <t>CONSULTA DE PRIMERA VEZ POR NUTRICIÓN Y DIETÉTICA</t>
  </si>
  <si>
    <t xml:space="preserve">9.0.1.01 </t>
  </si>
  <si>
    <t>EDUCACIÓN GRUPAL EN SALUD, POR MEDICINA GENERAL</t>
  </si>
  <si>
    <t xml:space="preserve">99.0.1.02 </t>
  </si>
  <si>
    <t>EDUCACIÓN GRUPAL EN SALUD, POR MEDICINA ESPECIALIZADA</t>
  </si>
  <si>
    <t xml:space="preserve">99.0.1.03 </t>
  </si>
  <si>
    <t>EDUCACIÓN GRUPAL EN SALUD, POR ODONTOLOGÍA</t>
  </si>
  <si>
    <t xml:space="preserve">99.0.1.04 </t>
  </si>
  <si>
    <t>EDUCACIÓN GRUPAL EN SALUD, POR ENFERMERÍA</t>
  </si>
  <si>
    <t xml:space="preserve">99.0.1.05 </t>
  </si>
  <si>
    <t>EDUCACIÓN GRUPAL EN SALUD, POR NUTRICIÓN Y DIETÉTICA</t>
  </si>
  <si>
    <t xml:space="preserve">99.0.1.06 </t>
  </si>
  <si>
    <t>EDUCACIÓN GRUPAL EN SALUD, POR PSICOLOGÍA</t>
  </si>
  <si>
    <t xml:space="preserve">99.0.1.07 </t>
  </si>
  <si>
    <t>EDUCACIÓN GRUPAL EN SALUD, POR TRABAJO SOCIAL</t>
  </si>
  <si>
    <t xml:space="preserve">99.0.1.08 </t>
  </si>
  <si>
    <t>EDUCACIÓN GRUPAL EN SALUD, POR FISIOTERAPIA</t>
  </si>
  <si>
    <t xml:space="preserve">99.0.1.09 </t>
  </si>
  <si>
    <t>EDUCACIÓN GRUPAL EN SALUD, POR TERAPIA OCUPACIONAL</t>
  </si>
  <si>
    <t xml:space="preserve">99.0.1.10 </t>
  </si>
  <si>
    <t>EDUCACIÓN GRUPAL EN SALUD, POR FONIATRIA Y FONOAUDIOLOGIA</t>
  </si>
  <si>
    <t xml:space="preserve">99.0.1.11 </t>
  </si>
  <si>
    <t>EDUCACIÓN GRUPAL EN SALUD, POR AGENTE EDUCATIVO</t>
  </si>
  <si>
    <t xml:space="preserve">99.0.1.12 </t>
  </si>
  <si>
    <t>EDUCACIÓN GRUPAL EN SALUD, POR HIGIENE ORAL</t>
  </si>
  <si>
    <t xml:space="preserve">99.0.1.13 </t>
  </si>
  <si>
    <t>EDUCACIÓN GRUPAL EN SALUD, POR EQUIPO INTERDISCIPLINARIO</t>
  </si>
  <si>
    <t xml:space="preserve">99.0.2. </t>
  </si>
  <si>
    <t>EDUCACIÓN INDIVIDUAL EN SALUD</t>
  </si>
  <si>
    <t xml:space="preserve">99.0.2.01 </t>
  </si>
  <si>
    <t>EDUCACIÓN INDIVIDUAL EN SALUD, POR MEDICINA GENERAL</t>
  </si>
  <si>
    <t xml:space="preserve">99.0.2.02 </t>
  </si>
  <si>
    <t>EDUCACIÓN INDIVIDUAL EN SALUD, POR MEDICINA ESPECIALIZADA</t>
  </si>
  <si>
    <t xml:space="preserve">99.0.2.03 </t>
  </si>
  <si>
    <t>EDUCACIÓN INDIVIDUAL EN SALUD, POR ODONTOLOGÍA</t>
  </si>
  <si>
    <t xml:space="preserve">99.0.2.04 </t>
  </si>
  <si>
    <t>EDUCACIÓN INDIVIDUAL EN SALUD, POR ENFERMERÍA</t>
  </si>
  <si>
    <t xml:space="preserve">99.0.2.05 </t>
  </si>
  <si>
    <t>EDUCACIÓN INDIVIDUAL EN SALUD, POR NUTRICIÓN Y DIETÉTICA</t>
  </si>
  <si>
    <t xml:space="preserve">99.0.2.06 </t>
  </si>
  <si>
    <t>EDUCACIÓN INDIVIDUAL EN SALUD, POR PSICOLOGÍA</t>
  </si>
  <si>
    <t xml:space="preserve">99.0.2.07 </t>
  </si>
  <si>
    <t>EDUCACIÓN INDIVIDUAL EN SALUD, POR TRABAJO SOCIAL</t>
  </si>
  <si>
    <t xml:space="preserve">99.0.2.08 </t>
  </si>
  <si>
    <t>EDUCACIÓN INDIVIDUAL EN SALUD, POR FISIOTERAPIA</t>
  </si>
  <si>
    <t xml:space="preserve">99.0.2.09 </t>
  </si>
  <si>
    <t>EDUCACIÓN INDIVIDUAL EN SALUD, POR TERAPIA OCUPACIONAL</t>
  </si>
  <si>
    <t xml:space="preserve">99.0.2.10 </t>
  </si>
  <si>
    <t>EDUCACIÓN INDIVIDUAL EN SALUD, POR FONIATRIA Y FONOAUDIOLOGIA</t>
  </si>
  <si>
    <t xml:space="preserve">99.0.2.11 </t>
  </si>
  <si>
    <t>EDUCACIÓN INDIVIDUAL EN SALUD, POR AGENTE EDUCATIVO</t>
  </si>
  <si>
    <t xml:space="preserve">99.0.2.12 </t>
  </si>
  <si>
    <t>EDUCACIÓN INDIVIDUAL' EN SALUD, POR HIGIENE ORAL</t>
  </si>
  <si>
    <t xml:space="preserve">99.0.2.13 </t>
  </si>
  <si>
    <t>EDUCACIÓN INDIVIDUAL EN SALUD, POR EQUIPO INTERDISCIPLINARIO</t>
  </si>
  <si>
    <t xml:space="preserve">99.0.2.21 </t>
  </si>
  <si>
    <t>EDUCACIÓN INDIVIDUAL EN SALUD, POR EQUIPO INTERDISCIPLINARIO Y COMUNICACIÓN EN POBLACIÓN INFANTIL Y ADOLESCENTE</t>
  </si>
  <si>
    <t xml:space="preserve">99.0.2.22 </t>
  </si>
  <si>
    <t>EDUCACIÓN INDIVIDUAL EN SALUD, POR EQUIPO INTERDISCIPLINARIO Y COMUNICACIÓN EN POBLACIÓN DE HOMBRES Y MUJERES EN EDAD FÉRTIL</t>
  </si>
  <si>
    <t xml:space="preserve">99.0.2.23 </t>
  </si>
  <si>
    <t>EDUCACIÓN INDIVIDUAL EN SALUD, POR EQUIPO INTERDISCIPLINARIO Y COMUNICACIÓN EN POBLACIÓN DE MUJERES GESTANTES Y LACTANTES</t>
  </si>
  <si>
    <t xml:space="preserve">99.0.2.24 </t>
  </si>
  <si>
    <t>EDUCACIÓN INDIVIDUAL EN SALUD, POR EQUIPO INTERDISCIPLINARIO Y COMUNICACIÓN EN POBLACIÓN DE ADULTO MAYOR</t>
  </si>
  <si>
    <t>90.2.2.11</t>
  </si>
  <si>
    <t>HEMATOCRITO</t>
  </si>
  <si>
    <t>90.2.2.13</t>
  </si>
  <si>
    <t>HEMOGLOBINA</t>
  </si>
  <si>
    <t>90.7.0.08</t>
  </si>
  <si>
    <t>SANGRE OCULTA EN MATERIA FECAL [GUAYACO O EQUIVALENTE]</t>
  </si>
  <si>
    <t>90.7.0.09</t>
  </si>
  <si>
    <t>SANGRE OCULTA EN MATERIA FECAL (DETERMINACIÓN DE HEMOGLOBINA HUMANA ESPECÍFICA)</t>
  </si>
  <si>
    <t>90.6.6.10</t>
  </si>
  <si>
    <t>ANTÍGENO ESPECIFICO DE PRÓSTATA SEMIAUTOMATIZADO O AUTOMATIZADO</t>
  </si>
  <si>
    <t>90.7.1.06</t>
  </si>
  <si>
    <t>UROANÁLISIS</t>
  </si>
  <si>
    <t>90.3.8.95</t>
  </si>
  <si>
    <t>GLUCOSA EN SUERO U OTRO FLUIDO DIFERENTE A ORINA</t>
  </si>
  <si>
    <t xml:space="preserve">90.3.8.95 </t>
  </si>
  <si>
    <t>CREATININA EN SUERO U OTROS FLUIDOS</t>
  </si>
  <si>
    <t xml:space="preserve">90.3.8.68 </t>
  </si>
  <si>
    <t>TRIGLICERIDOS</t>
  </si>
  <si>
    <t>90.3.8.18</t>
  </si>
  <si>
    <t>COLESTEROL TOTAL</t>
  </si>
  <si>
    <t>90.3.8.15</t>
  </si>
  <si>
    <t>COLESTEROL DE ALTA DENSIDAD</t>
  </si>
  <si>
    <t>90.3.8.16</t>
  </si>
  <si>
    <t>COLESTEROL DE BAJA DENSIDAD SEMIAUTOMATIZADO</t>
  </si>
  <si>
    <t>95.4.6.32</t>
  </si>
  <si>
    <t>POTENCIALES EVOCADOS AUDITIVOS DE CORTA LATENCIA AUTOMATIZADOS MEDICIÓN DE MADURACIÓN</t>
  </si>
  <si>
    <t>95.4.6.01</t>
  </si>
  <si>
    <t>EMISIONES OTOACÚSTICAS</t>
  </si>
  <si>
    <t>ESTUDIO DE COLORACION BASICA EN CITOLOGIA VAGINAL TUMORAL O FUNCIONAL</t>
  </si>
  <si>
    <t>RMP</t>
  </si>
  <si>
    <t>ADULTEZ</t>
  </si>
  <si>
    <t>29-59 años</t>
  </si>
  <si>
    <t>Una vez cada cinco años según criterio del profesional</t>
  </si>
  <si>
    <t xml:space="preserve">Una vez cada dos años </t>
  </si>
  <si>
    <t>30 a 65 años esquema 1- 5-5 ( cada 5 años ) ante resultados negativos.</t>
  </si>
  <si>
    <t>25-29 AÑOS Con esquema 1-3-3 (cada 3 años ante resultados negativos)</t>
  </si>
  <si>
    <t xml:space="preserve">De acuerdo a lo establecido en el procedimiento de tamizaje de cancer de cuello uterino </t>
  </si>
  <si>
    <t xml:space="preserve">Según hallazgos de las pruebas de Tamizacion </t>
  </si>
  <si>
    <t xml:space="preserve">Cada dos años a partir de los 50 años </t>
  </si>
  <si>
    <t xml:space="preserve">Cada cinco años a partir de los 50 años </t>
  </si>
  <si>
    <t xml:space="preserve">Cada 2 años a partir de los 50 Años </t>
  </si>
  <si>
    <t xml:space="preserve">según resultado de prueba oculta </t>
  </si>
  <si>
    <t>Segun hallazgo endoscopico</t>
  </si>
  <si>
    <t>Quinquenal</t>
  </si>
  <si>
    <t>Según exposición al riesgo (relaciones sexuales sin protección)</t>
  </si>
  <si>
    <t xml:space="preserve"> Una vez en estas edades, cuando se identifique antecedentes de trasfusiones antes de 1996, a partir de los 50 años una vez en la vida </t>
  </si>
  <si>
    <t xml:space="preserve">Por demanda </t>
  </si>
  <si>
    <t>TOTAL BENEFICIARIOS  ADULTEZ</t>
  </si>
  <si>
    <t>TOTAL ACTIVIDADES  ADULTEZ</t>
  </si>
  <si>
    <t>TAMIZAJE PARA CANCER DE CUELLO UTERINO (ADN -VPH)</t>
  </si>
  <si>
    <t xml:space="preserve">CRIOCAUTERIZACION DEL CUELLO UTERINO </t>
  </si>
  <si>
    <t>BIOPSIA CERVICOUTERINA</t>
  </si>
  <si>
    <t>TAMIZAJE PARA CANCER DE MAMA (MAMOGRAFIA )</t>
  </si>
  <si>
    <t xml:space="preserve">BIOPSIA DE MAMA </t>
  </si>
  <si>
    <t>TAMIZAJE PARA CANCER DE PROSTATA (PSA )</t>
  </si>
  <si>
    <t>BIOPSIA DE PROSTATA</t>
  </si>
  <si>
    <t>TAMIZAJE PARA CANCER DE COLON (sangre oculta en materia fecal por inmunoquimica)</t>
  </si>
  <si>
    <t xml:space="preserve">COLONOSCOPIA </t>
  </si>
  <si>
    <t xml:space="preserve">BIOPSIA DE COLON </t>
  </si>
  <si>
    <t xml:space="preserve">PRUEBA RAPIDA PARA VIH </t>
  </si>
  <si>
    <t xml:space="preserve">PRUEBA RAPIDA PARA HEPATITIS C </t>
  </si>
  <si>
    <t>NANCY CRISTINA SANABRIA NEIRA</t>
  </si>
  <si>
    <t>TERESA ESPERANZA CASTILLO FIGUEREDO</t>
  </si>
  <si>
    <t>ALIRIO PEREZ ROJAS</t>
  </si>
  <si>
    <t>ESMERALDA MARTINEZ RUIZ</t>
  </si>
  <si>
    <t>BLANCA LEONOR CARRILLO BECERRA</t>
  </si>
  <si>
    <t>ROSALBA LOPEZ GOMEZ</t>
  </si>
  <si>
    <t xml:space="preserve">DINA FANNY PEREZ VALDERRAMA </t>
  </si>
  <si>
    <t>LUZ AMANDA PINEDA NIÑO</t>
  </si>
  <si>
    <t>ANA LUCIA LOPEZ LOPEZ</t>
  </si>
  <si>
    <t>EDNA FABIOLA HERRERA RINCON</t>
  </si>
  <si>
    <t>GLORIA LUCIA FONSECA CORSO</t>
  </si>
  <si>
    <t>MARTHA PADILLA AFRICANO</t>
  </si>
  <si>
    <t>OLGA LUCIA MALDONADO FORERO</t>
  </si>
  <si>
    <t>ALEXANDRA JIMENEZ LOZANO</t>
  </si>
  <si>
    <t>CARMEN ELVIRA MOLANO NIÑO</t>
  </si>
  <si>
    <t>CLAUDIA MARCELA PARDO SANCHEZ</t>
  </si>
  <si>
    <t>ISABEL CRISTINA ZULUAGA GRANADA</t>
  </si>
  <si>
    <t>AIDE NARANJO ESPITIA</t>
  </si>
  <si>
    <t>JAIRO OMAR LEONARDO PUERTO VEGA</t>
  </si>
  <si>
    <t>MARIA CRISTINA MORALES SOLER</t>
  </si>
  <si>
    <t>MARÍA LEONOR PEREZ PIRAGAUTA</t>
  </si>
  <si>
    <t>CLAUDIA INES MENDEZ GALAN</t>
  </si>
  <si>
    <t>MIREYA SALCEDO GALVIS</t>
  </si>
  <si>
    <t>SONIA PATRICIA VARGAS SANTOS</t>
  </si>
  <si>
    <t>ROSARIO MILENA SANABRIA PAREDES</t>
  </si>
  <si>
    <t>MARIA SANDRA HERNANDEZ VIANCHA</t>
  </si>
  <si>
    <t>GUILLERMO ANDRES SALAMANCA GOMEZ</t>
  </si>
  <si>
    <t>MANUEL SANTIAGO CARO GALINDO</t>
  </si>
  <si>
    <t>OSMARIELY NOHEMI GUTIERREZ GUEDEZ</t>
  </si>
  <si>
    <t>VALIDADOR</t>
  </si>
  <si>
    <t>60 y mas años</t>
  </si>
  <si>
    <t xml:space="preserve">Una vez cada 3 años </t>
  </si>
  <si>
    <t>Una vez cada 3 años</t>
  </si>
  <si>
    <t>30 A 65 años esquema 1- 5-5 ( cada 5 años ) ante resultados negativos</t>
  </si>
  <si>
    <t>Según resultado de ADN -VPH . De acuerdo a lo establecido en el procedimiento de cancer de cuello uterino hasta los 65 años</t>
  </si>
  <si>
    <t xml:space="preserve">Según hallazgos de prueba de tamizacion hasta los 65 años </t>
  </si>
  <si>
    <t>Cada 2 años hasta los 69 años</t>
  </si>
  <si>
    <t>Según hallazgos de prueba de tamizacion hasta los 69 años</t>
  </si>
  <si>
    <t xml:space="preserve">Cada 5 años hasta los 75 años </t>
  </si>
  <si>
    <t xml:space="preserve">Según hallazgos de la prueba de tamizacion </t>
  </si>
  <si>
    <t>Cada 2 años hasta los 75 asño</t>
  </si>
  <si>
    <t>Según resultados de la prueba de sandre oculta</t>
  </si>
  <si>
    <t xml:space="preserve">Según hallazgos endoscopicos </t>
  </si>
  <si>
    <t xml:space="preserve">Quinquenal </t>
  </si>
  <si>
    <t xml:space="preserve">Segun exposicion al riesgo </t>
  </si>
  <si>
    <t xml:space="preserve">Apartir de los 50 años una vez en la vida </t>
  </si>
  <si>
    <t xml:space="preserve">1 vez casa dos años </t>
  </si>
  <si>
    <t>TOTAL BENEFICIARIOS  VEJEZ</t>
  </si>
  <si>
    <t>TOTAL ACTIVIDADES  VEJEZ</t>
  </si>
  <si>
    <t>TAMIZAJE PARA CANCER DE CUELLO UTERINO (CITOLOGIA)</t>
  </si>
  <si>
    <t>TAMIZAJE PARA CANCER DE MAMA(MAMOGRAFIA)</t>
  </si>
  <si>
    <t>TAMIZAJE PARA CANCER DE COLON (SANGRE OCULTA EN MATERIA FECAL POR INMUNOQUIMICA)</t>
  </si>
  <si>
    <t>GRACIELA MEDINA DE DIAZ</t>
  </si>
  <si>
    <t>ISAURA DEL CARMEN GUTIERREZ DE SUAREZ</t>
  </si>
  <si>
    <t>LILIA BARRERA DE DIAZ</t>
  </si>
  <si>
    <t>GILMA MANRIQUE DE GUTIERREZ</t>
  </si>
  <si>
    <t>MARIA SARA RODRIGUEZ DE CARDENAS</t>
  </si>
  <si>
    <t>MARIA REBECA JIMENEZ DE PEREZ</t>
  </si>
  <si>
    <t>ESTELA ESTUPIÑAN DE ALBARRACIN</t>
  </si>
  <si>
    <t>BARBARA CAMACHO RODRIGUEZ</t>
  </si>
  <si>
    <t>ADELAIDA VALLEJO DE PEDRAZA</t>
  </si>
  <si>
    <t>BEATRIZ SARMIENTO SUAREZ</t>
  </si>
  <si>
    <t>BLANCA NELSY AVENDAÑO DE PINEDA</t>
  </si>
  <si>
    <t>MERCEDES ACOSTA DE POVEDA</t>
  </si>
  <si>
    <t>BARBARA BAYONA DE ALARCON</t>
  </si>
  <si>
    <t>DELIA MELVA PRECIADO DE GUTIERREZ</t>
  </si>
  <si>
    <t>ELSA BEATRIZ PEREZ DE AVELLA</t>
  </si>
  <si>
    <t>JAIRO ENRIQUE RINCON ORDUZ</t>
  </si>
  <si>
    <t>HILDA ROLON DE PEREZ</t>
  </si>
  <si>
    <t>VILMA BERNAL DE ALVAREZ</t>
  </si>
  <si>
    <t>ELCIDA PUENTES DE BALAGUERA</t>
  </si>
  <si>
    <t>MARINA PADILLA MARTINEZ</t>
  </si>
  <si>
    <t>ADOLFO DE JESUS SERRANO SALAMANCA</t>
  </si>
  <si>
    <t>LUZ MYRIAM SIERRA RINCON</t>
  </si>
  <si>
    <t>MARIA MYRIAM TRIANA BUSTOS</t>
  </si>
  <si>
    <t>ROSALBA MOJICA DIAZ</t>
  </si>
  <si>
    <t>JOSEFINA CARDENAS DE ALVARADO</t>
  </si>
  <si>
    <t>FABIOLA ARCILA BURITICA</t>
  </si>
  <si>
    <t>GRACIELA HENAO CIFUENTES</t>
  </si>
  <si>
    <t>LEYLA TIQUE VARGAS</t>
  </si>
  <si>
    <t>GLORIA MARINA TALERO PATIÑO</t>
  </si>
  <si>
    <t>MARIA NELLY CASTRO TEJEDOR</t>
  </si>
  <si>
    <t>ESPERANZA SOTO DE PEREZ</t>
  </si>
  <si>
    <t>BERTHA INES MONTAÑA DE MONTAÑA</t>
  </si>
  <si>
    <t>LUZ MARINA LOPEZ PARRA</t>
  </si>
  <si>
    <t>MARIA VICTORIA AMADO DIAZ</t>
  </si>
  <si>
    <t>MARIA NELCY BARRERA CABRERA</t>
  </si>
  <si>
    <t>HIPOLITO AYALA RODRIGUEZ</t>
  </si>
  <si>
    <t>HUGO HUMBERTO HOYOS ESCORCIA</t>
  </si>
  <si>
    <t>PEDRO JULIO ROJAS LOPEZ</t>
  </si>
  <si>
    <t>EMILIANO JIMENEZ CORREDOR</t>
  </si>
  <si>
    <t>FELIX GILBERTO VALDERRAMA ALVAREZ</t>
  </si>
  <si>
    <t>LIBARDO ANTONIO CEPEDA CARDOZO</t>
  </si>
  <si>
    <t>HECTOR HUGO ORDUZ CARO</t>
  </si>
  <si>
    <t>ROSALBA GONZALEZ DE SORA</t>
  </si>
  <si>
    <t>BOLIVAR</t>
  </si>
  <si>
    <t>CARTAGENA</t>
  </si>
  <si>
    <t>HILDA DIANA OSPINO TAFUR</t>
  </si>
  <si>
    <t>EFIGENIA VARGAS DE JIMENEZ</t>
  </si>
  <si>
    <t>MARIA ARMINDA REINA MEDINA</t>
  </si>
  <si>
    <t>JOSE JAIRO NUÑEZ LARGO</t>
  </si>
  <si>
    <t xml:space="preserve">JOSÉ MARÍA MUNEVAR CASTELLANOS </t>
  </si>
  <si>
    <t>INES DE LAS MERCEDES IZQUIERDO DE NUÑEZ</t>
  </si>
  <si>
    <t>MARIA OFELIA RUBIO DE CARO</t>
  </si>
  <si>
    <t>EMMA NEIRA DE PORRAS</t>
  </si>
  <si>
    <t>ELIZABETH CELY DE MUNEVAR</t>
  </si>
  <si>
    <t xml:space="preserve">MARIA ETELVINA GOMEZ DE ALARCON </t>
  </si>
  <si>
    <t xml:space="preserve">ANA DELIA QUEVEDO NIÑO </t>
  </si>
  <si>
    <t>EUGENIA PINZON DE OROZCO</t>
  </si>
  <si>
    <t>ESPERANZA MORALES DE MENDOZA</t>
  </si>
  <si>
    <t>RUTH ISABEL ROA DE ACOSTA</t>
  </si>
  <si>
    <t>MARIA ISABEL GALINDO DE CARO</t>
  </si>
  <si>
    <t>FLOR ALBA OLIVEROS TARAZONA</t>
  </si>
  <si>
    <t>ROSA MARCELA LEGUIZAMON LOPEZ</t>
  </si>
  <si>
    <t>LUCIA CHAPARRO RODRIGUEZ</t>
  </si>
  <si>
    <t>NUBIA PERDOMO GALLO</t>
  </si>
  <si>
    <t>C/MARCA</t>
  </si>
  <si>
    <t>BOGOTA</t>
  </si>
  <si>
    <t>GUILLERMO LOZADA HEREDIA</t>
  </si>
  <si>
    <t>JOSE LEONIDAS VARGAS CIPAMOCHA</t>
  </si>
  <si>
    <t>JORGE ROJAS RAMIREZ</t>
  </si>
  <si>
    <t>GLORIA SIACHOQUE BARRERA</t>
  </si>
  <si>
    <t>Distrito capital</t>
  </si>
  <si>
    <t>MARIA DEL CARMEN ROJAS DE SALAMANCA</t>
  </si>
  <si>
    <t>Casanare</t>
  </si>
  <si>
    <t>ANA JOAQUINA JIMENEZ DE GUIO</t>
  </si>
  <si>
    <t>Digeneral</t>
  </si>
  <si>
    <t>ANA ALICIA LEON DE PEDRAZA</t>
  </si>
  <si>
    <t>Meta</t>
  </si>
  <si>
    <t>MARIA DEL CARMEN FONSECA CRUZ</t>
  </si>
  <si>
    <t>Distrrito capital</t>
  </si>
  <si>
    <t>GAMEZA</t>
  </si>
  <si>
    <t>MARTHA ISABEL RODRIGUEZ CANON</t>
  </si>
  <si>
    <t>C/marca</t>
  </si>
  <si>
    <t>MARILCE DEL CARMEN NIÑO DE BELLO</t>
  </si>
  <si>
    <t>Santander</t>
  </si>
  <si>
    <t>LUZ LEONILDE REYES ZALAZAR</t>
  </si>
  <si>
    <t xml:space="preserve">INTERVENCIONES PROMOCION Y MANTENIMIENTO </t>
  </si>
  <si>
    <t xml:space="preserve">PRIMERA INFANCIA 
0- 5 AÑOS </t>
  </si>
  <si>
    <t>CUPS</t>
  </si>
  <si>
    <t>ACTIVIDAD</t>
  </si>
  <si>
    <t>ESTRATEGIA</t>
  </si>
  <si>
    <t>1 mes, 4-5 meses, 12-17 meses, 24-29 meses, 3, 4 y 5 años</t>
  </si>
  <si>
    <t>VALORACION INTEGRAL</t>
  </si>
  <si>
    <t>VI</t>
  </si>
  <si>
    <t>DETECCION TEMPRANA</t>
  </si>
  <si>
    <t>DT</t>
  </si>
  <si>
    <t>PROTECCION ESPECIFICA</t>
  </si>
  <si>
    <t>PE</t>
  </si>
  <si>
    <t>P02CA0301</t>
  </si>
  <si>
    <t>DESPARARASITACION INTESTINAL HELMINTICA</t>
  </si>
  <si>
    <t xml:space="preserve">Según valoracion y criterio del profesional </t>
  </si>
  <si>
    <t>EDUCACION INDIVIDUAL</t>
  </si>
  <si>
    <t>EPS</t>
  </si>
  <si>
    <t xml:space="preserve">EDUCACION DIRIGIDA A LA FAMILIA </t>
  </si>
  <si>
    <t xml:space="preserve">INFANCIA  6 - 11 AÑOS
</t>
  </si>
  <si>
    <t>1 vez al año hasta los 11 años</t>
  </si>
  <si>
    <t xml:space="preserve">TAMIZACION DE HEMATOCRITO </t>
  </si>
  <si>
    <t xml:space="preserve">Cada 6 meses </t>
  </si>
  <si>
    <t>PROFILAXIS</t>
  </si>
  <si>
    <t>Según necesidad</t>
  </si>
  <si>
    <t xml:space="preserve">EDUCACION EN SALUD </t>
  </si>
  <si>
    <t>ADOLESCENCIA 12 - 17 AÑOS</t>
  </si>
  <si>
    <t xml:space="preserve">ATENCIÒN EN SALUD POR MEDICINA GENERAL O MEDICINA FAMILIAR </t>
  </si>
  <si>
    <t>1 vez al año hasta los 18 años</t>
  </si>
  <si>
    <t>Una vez al año</t>
  </si>
  <si>
    <t xml:space="preserve">DETECCION TEMPRANA </t>
  </si>
  <si>
    <t>N.A</t>
  </si>
  <si>
    <t>ASESORIA PRE Y POS TEST VIH</t>
  </si>
  <si>
    <t>Una vez entre los 10 y 13 años- Una vez entre los 14 y 17 años</t>
  </si>
  <si>
    <t>ATENCION PARA ASESORIA EN ANTICONCEPCION  POR MEDICINA GENERAL</t>
  </si>
  <si>
    <t>ASESORIA ANTICONCEPCION-CONTROL</t>
  </si>
  <si>
    <t>INSERCION DE DISPOSITIVO INTRAUTERINO (DIU)</t>
  </si>
  <si>
    <t xml:space="preserve">INSERCION DE ANTICONCEPTIVOS SUBDERMICOS </t>
  </si>
  <si>
    <t xml:space="preserve">SUMINISTRO DE ANTICONCEPCION ORAL CICLO E INYECTABLE </t>
  </si>
  <si>
    <t xml:space="preserve">SUMINISTRO DE PRESERVATIVOS </t>
  </si>
  <si>
    <t xml:space="preserve">APLICACIÓN DE BARNIZ DE FLUOR </t>
  </si>
  <si>
    <t xml:space="preserve">APLICACIÓN DE SELLANTES </t>
  </si>
  <si>
    <t xml:space="preserve">Segun necesidad </t>
  </si>
  <si>
    <t>JUVENTUD 18 - 28 AÑOS</t>
  </si>
  <si>
    <t>21 Y 26 AÑOS</t>
  </si>
  <si>
    <t xml:space="preserve">Según clasificacion del riesgo. </t>
  </si>
  <si>
    <t>DE 22 a 28 años, Una vez en estas edades, cuando se identifique antecedentes de trasfusiones antes de 1996</t>
  </si>
  <si>
    <t>ADULTEZ 29 - 59 AÑOS</t>
  </si>
  <si>
    <t xml:space="preserve">ENTRE: 29 -34 AÑOS, 35-39 AÑOS, 40-44 AÑOS, 45-49 AÑOS,50-52 AÑOS, 53-55 AÑOS, 56-59 AÑOS </t>
  </si>
  <si>
    <t xml:space="preserve">30 A 65 años esquema 1- 5-5 ( cada 5 años ) ante resultados negativos. </t>
  </si>
  <si>
    <t xml:space="preserve">VALORACION CLINICA DE MAMA </t>
  </si>
  <si>
    <t xml:space="preserve">Anual apartir de los 40 años </t>
  </si>
  <si>
    <t>TAMIZAJE PARA CANCER DE PROSTATA (TACTO RECTAL )</t>
  </si>
  <si>
    <t xml:space="preserve">TAMIZAJE PARA CANCER DE COLON </t>
  </si>
  <si>
    <t xml:space="preserve">Por demanda según parametros </t>
  </si>
  <si>
    <t>VEJEZ 60 AÑOS Y MAS</t>
  </si>
  <si>
    <t>TAMIZAJE PARA CANCER DE MAMA(VALORACION CLINICA DE LA MAMA )</t>
  </si>
  <si>
    <t xml:space="preserve">Anual hasta los 69 años </t>
  </si>
  <si>
    <t xml:space="preserve">Según hallazgos de prueba de tamizacion hasta los 69 años </t>
  </si>
  <si>
    <t>TAMIZAJE EN CANCER DE PROSTATA (PSA)</t>
  </si>
  <si>
    <t>TAMIZAJE PARA DE COLON (sangre oculta en materia fecal por inmunoquimica )</t>
  </si>
  <si>
    <t>COLONOSCOPIA</t>
  </si>
  <si>
    <t xml:space="preserve">Según resultados de la prueba de sandre oculta </t>
  </si>
  <si>
    <t>BIOPSIA DE COLON</t>
  </si>
  <si>
    <r>
      <t xml:space="preserve">TAMIZAJE DE RIESGO CARDIOVASCULAR, GLICEMIA BASAL, PERFIL LIPIDICO, </t>
    </r>
    <r>
      <rPr>
        <sz val="10"/>
        <color rgb="FFFF0000"/>
        <rFont val="Arial Narrow"/>
        <family val="2"/>
      </rPr>
      <t>CREATINICA,</t>
    </r>
    <r>
      <rPr>
        <sz val="10"/>
        <color theme="1"/>
        <rFont val="Arial Narrow"/>
        <family val="2"/>
      </rPr>
      <t xml:space="preserve"> UROANÀLISIS </t>
    </r>
  </si>
  <si>
    <t xml:space="preserve">Por demanda solo para poblacion masculina </t>
  </si>
  <si>
    <t xml:space="preserve">PROTECCION ESPECIFICA </t>
  </si>
  <si>
    <t xml:space="preserve">CONTROL DE PLANIFICACION FAMILIAR </t>
  </si>
  <si>
    <t>Por demanda</t>
  </si>
  <si>
    <t xml:space="preserve">Según parametro establecido </t>
  </si>
  <si>
    <t>Código</t>
  </si>
  <si>
    <t>Descripción</t>
  </si>
  <si>
    <t>RIAS</t>
  </si>
  <si>
    <t>Z000</t>
  </si>
  <si>
    <t>EXAMEN MEDICO GENERAL</t>
  </si>
  <si>
    <t>RIAS PMS</t>
  </si>
  <si>
    <t>Z001</t>
  </si>
  <si>
    <t>CONTROL DE SALUD DE RUTINA DEL NIÑO</t>
  </si>
  <si>
    <t>Z002</t>
  </si>
  <si>
    <t>EXAMEN DURANTE EL PERIODO DE CRECIMIENTO RAPIDO EN LA INFANCIA</t>
  </si>
  <si>
    <t>Z003</t>
  </si>
  <si>
    <t>EXAMEN DEL ESTADO DE DESARROLLO DEL ADOLESCENTE</t>
  </si>
  <si>
    <t>Z008</t>
  </si>
  <si>
    <t>OTROS EXAMENES GENERALES</t>
  </si>
  <si>
    <t>Z010</t>
  </si>
  <si>
    <t>EXAMEN DE OJOS Y DE LA VISION</t>
  </si>
  <si>
    <t>Z011</t>
  </si>
  <si>
    <t>EXAMEN DE OIDOS Y DE LA AUDICION</t>
  </si>
  <si>
    <t>Z012</t>
  </si>
  <si>
    <t>EXAMEN ODONTOLOGICO</t>
  </si>
  <si>
    <t>RIAS PMS - SALUD ORAL</t>
  </si>
  <si>
    <t>Z013</t>
  </si>
  <si>
    <t>EXAMEN DE LA PRESION SANGUINEA</t>
  </si>
  <si>
    <t>RIAS CV</t>
  </si>
  <si>
    <t>Z014</t>
  </si>
  <si>
    <t>EXAMEN GINECOLOGICO (GENERAL) (DE RUTINA)</t>
  </si>
  <si>
    <t>Z016</t>
  </si>
  <si>
    <t>EXAMEN RADIOLOGICO, NO CLASIFICADO EN OTRA PARTE</t>
  </si>
  <si>
    <t>Z017</t>
  </si>
  <si>
    <t>EXAMEN DE LABORATORIO</t>
  </si>
  <si>
    <t>Z018</t>
  </si>
  <si>
    <t>OTROS EXAMENES ESPECIALES ESPECIFICADOS</t>
  </si>
  <si>
    <t>Z019</t>
  </si>
  <si>
    <t>EXAMEN ESPECIAL NO ESPECIFICADO</t>
  </si>
  <si>
    <t>Z200</t>
  </si>
  <si>
    <t>CONTACTO CON Y EXPOSICION A ENFERMEDADES INFECCIOSAS INTESTINALES</t>
  </si>
  <si>
    <t>Z201</t>
  </si>
  <si>
    <t>CONTACTO CON Y EXPOSICION A TUBERCULOSIS</t>
  </si>
  <si>
    <t>Z202</t>
  </si>
  <si>
    <t>CONTACTO CON Y EXPOSICION A ENFERMEDADES INFECCIOSAS CON UN MODO DE TRANSMISION PREDOMINANTEMENTE SEXUAL</t>
  </si>
  <si>
    <t>Z203</t>
  </si>
  <si>
    <t>CONTACTO CON Y EXPOSICION A RABIA</t>
  </si>
  <si>
    <t>Z204</t>
  </si>
  <si>
    <t>CONTACTO CON Y EXPOSICION A RUBEOLA</t>
  </si>
  <si>
    <t>Z205</t>
  </si>
  <si>
    <t>CONTACTO CON Y EXPOSICION A HEPATITIS VIRAL</t>
  </si>
  <si>
    <t>Z206</t>
  </si>
  <si>
    <t>CONTACTO CON Y EXPOSICION AL VIRUS DE LA INMUNODEFICIENCIA HUMANA [VIH]</t>
  </si>
  <si>
    <t>Z207</t>
  </si>
  <si>
    <t>CONTACTO CON Y EXPOSICION A PEDICULOSIS, ACARIASIS Y OTRAS INFESTACIONES</t>
  </si>
  <si>
    <t>Z208</t>
  </si>
  <si>
    <t>CONTACTO CON Y EXPOSICION A OTRAS ENFERMEDADES TRANSMISIBLES</t>
  </si>
  <si>
    <t>Z209</t>
  </si>
  <si>
    <t>CONTACTO CON Y EXPOSICION A ENFERMEDADES TRANSMISIBLES NO ESPECIFICADAS</t>
  </si>
  <si>
    <t>Z230</t>
  </si>
  <si>
    <t>NECESIDAD DE INMUNIZACION SOLO CONTRA EL COLERA</t>
  </si>
  <si>
    <t>Z232</t>
  </si>
  <si>
    <t>NECESIDAD DE INMUNIZACION CONTRA LA TUBERCULOSIS [BCG]</t>
  </si>
  <si>
    <t>Z236</t>
  </si>
  <si>
    <t>NECESIDAD DE INMUNIZACION SOLO CONTRA LA DIFTERIA</t>
  </si>
  <si>
    <t>Z237</t>
  </si>
  <si>
    <t>NECESIDAD DE INMUNIZACION SOLO CONTRA LA TOS FERINA</t>
  </si>
  <si>
    <t>Z240</t>
  </si>
  <si>
    <t>NECESIDAD DE INMUNIZACION CONTRA LA POLIOMIELITIS</t>
  </si>
  <si>
    <t>Z244</t>
  </si>
  <si>
    <t>NECESIDAD DE INMUNIZACION SOLO CONTRA EL SARAMPION</t>
  </si>
  <si>
    <t>Z245</t>
  </si>
  <si>
    <t>NECESIDAD DE INMUNIZACION SOLO CONTRA LA RUBEOLA</t>
  </si>
  <si>
    <t>Z246</t>
  </si>
  <si>
    <t>NECESIDAD DE INMUNIZACION CONTRA LA HEPATITIS VIRAL</t>
  </si>
  <si>
    <t>Z250</t>
  </si>
  <si>
    <t>NECESIDAD DE INMUNIZACION SOLO CONTRA LA PAROTIDITIS</t>
  </si>
  <si>
    <t>Z251</t>
  </si>
  <si>
    <t>NECESIDAD DE INMUNIZACION CONTRA LA INFLUENZA [GRIPE]</t>
  </si>
  <si>
    <t>Z271</t>
  </si>
  <si>
    <t>NECESIDAD DE INMUNIZACION CONTRA DIFTERIA - PERTUSSIS - TETANOS COMBINADOS [DPT]</t>
  </si>
  <si>
    <t>Z272</t>
  </si>
  <si>
    <t>NECESIDAD DE INMUNIZACION CONTRA DIFTERIA - PERTUSSIS - TETANOS Y TIFOIDEA - PARATIFOIDEA [DPT + TAB]</t>
  </si>
  <si>
    <t>Z273</t>
  </si>
  <si>
    <t>NECESIDAD DE INMUNIZACION CONTRA DIFTERIA - PERTUSSIS - TETANOS Y POLIOMIELITIS [DPT + POLIO]]</t>
  </si>
  <si>
    <t>Z274</t>
  </si>
  <si>
    <t>NECESIDAD DE INMUNIZACION CONTRA SARAMPION - PAROTIDITIS - RUBEOLA [SPR] [MMR]</t>
  </si>
  <si>
    <t>Z278</t>
  </si>
  <si>
    <t>NECESIDAD DE INMUNIZACION CONTRA OTRAS COMBINACIONES DE ENFERMEDADES INFECCIOSAS</t>
  </si>
  <si>
    <t>Z280</t>
  </si>
  <si>
    <t>INMUNIZACION NO REALIZADA POR CONTRAINDICACION</t>
  </si>
  <si>
    <t>Z281</t>
  </si>
  <si>
    <t>INMUNIZACION NO REALIZADA POR DECISION DEL PACIENTE, POR MOTIVOS DE CREENCIA O PRESION DEL GRUPO</t>
  </si>
  <si>
    <t>Z282</t>
  </si>
  <si>
    <t>INMUNIZACION NO REALIZADA POR DECISION DEL PACIENTE, POR OTRAS RAZONES Y LAS NO ESPECIFICADAS</t>
  </si>
  <si>
    <t>Z288</t>
  </si>
  <si>
    <t>INMUNIZACION NO REALIZADA POR OTRAS RAZONES</t>
  </si>
  <si>
    <t>Z289</t>
  </si>
  <si>
    <t>INMUNIZACION NO REALIZADA POR RAZON NO ESPECIFICADA</t>
  </si>
  <si>
    <t>Z298</t>
  </si>
  <si>
    <t>OTRAS MEDIDAS PROFILACTICAS ESPECIFICADAS</t>
  </si>
  <si>
    <t>Z300</t>
  </si>
  <si>
    <t>CONSEJO Y ASESORAMIENTO GENERAL SOBRE LA ANTICONCEPCION</t>
  </si>
  <si>
    <t>RIAS PMS / MATERNO PERINATAL</t>
  </si>
  <si>
    <t>Z301</t>
  </si>
  <si>
    <t>INSERCION DE DISPOSITIVO ANTICONCEPTIVO (INTRAUTERINO)</t>
  </si>
  <si>
    <t>Z302</t>
  </si>
  <si>
    <t>ESTERILIZACION</t>
  </si>
  <si>
    <t>Z304</t>
  </si>
  <si>
    <t>SUPERVISION DEL USO DE DROGAS ANTICONCEPTIVAS</t>
  </si>
  <si>
    <t>Z305</t>
  </si>
  <si>
    <t>SUPERVISION DEL USO DE DISPOSITIVO ANTICONCEPTIVO (INTRAUTERINO)</t>
  </si>
  <si>
    <t>Z308</t>
  </si>
  <si>
    <t>OTRAS ATENCIONES ESPECIFICADAS PARA LA ANTICONCEPCION</t>
  </si>
  <si>
    <t>Z309</t>
  </si>
  <si>
    <t>ASISTENCIA PARA LA ANTICONCEPCION, NO ESPECIFICADA</t>
  </si>
  <si>
    <t>Z310</t>
  </si>
  <si>
    <t>TUBOPLASTIA O VASOPLASTIA POSTERIOR A ESTERILIZACION</t>
  </si>
  <si>
    <t>Z314</t>
  </si>
  <si>
    <t>INVESTIGACION Y PRUEBA PARA LA PROCREACION</t>
  </si>
  <si>
    <t>Z316</t>
  </si>
  <si>
    <t>CONSEJO Y ASESORAMIENTO GENERAL SOBRE LA PROCREACION</t>
  </si>
  <si>
    <t>Z320</t>
  </si>
  <si>
    <t>EMBARAZO (AUN) NO CONFIRMADO</t>
  </si>
  <si>
    <t>Z321</t>
  </si>
  <si>
    <t>EMBARAZO CONFIRMADO</t>
  </si>
  <si>
    <t>Z561</t>
  </si>
  <si>
    <t>PROBLEMAS RELACIONADOS CON EL CAMBIO DE EMPLEO</t>
  </si>
  <si>
    <t>RIAS PMS / SALUD MENTAL</t>
  </si>
  <si>
    <t>Z562</t>
  </si>
  <si>
    <t>PROBLEMAS RELACIONADOS CON AMENAZA DE PERDIDA DEL EMPLEO</t>
  </si>
  <si>
    <t>Z563</t>
  </si>
  <si>
    <t>PROBLEMAS RELACIONADOS CON HORARIO ESTRESANTE DE TRABAJO</t>
  </si>
  <si>
    <t>Z564</t>
  </si>
  <si>
    <t>PROBLEMAS RELACIONADOS CON DESAVENENCIAS CON EL JEFE Y LOS COMPAÑEROS DE TRABAJO</t>
  </si>
  <si>
    <t>Z566</t>
  </si>
  <si>
    <t>OTROS PROBLEMAS DE TENSION FISICA O MENTAL RELACIONADAS CON EL TRABAJO</t>
  </si>
  <si>
    <t>Z567</t>
  </si>
  <si>
    <t>OTROS PROBLEMAS Y LOS NO ESPECIFICADOS RELACIONADOS CON EL EMPLEO</t>
  </si>
  <si>
    <t>Z578</t>
  </si>
  <si>
    <t>EXPOSICION OCUPACIONAL A OTROS FACTORES DE RIESGO</t>
  </si>
  <si>
    <t>Z579</t>
  </si>
  <si>
    <t>EXPOSICION OCUPACIONAL A FACTOR DE RIESGO NO ESPECIFICADO</t>
  </si>
  <si>
    <t>Z601</t>
  </si>
  <si>
    <t>PROBLEMAS RELACIONADOS CON SITUACION FAMILIAR ATIPICA</t>
  </si>
  <si>
    <t>Z602</t>
  </si>
  <si>
    <t>PROBLEMAS RELACIONADOS CON PERSONA QUE VIVE SOLA</t>
  </si>
  <si>
    <t>Z603</t>
  </si>
  <si>
    <t>PROBLEMAS RELACIONADOS CON LA ADAPTACION CULTURAL</t>
  </si>
  <si>
    <t>Z604</t>
  </si>
  <si>
    <t>PROBLEMAS RELACIONADOS CON EXCLUSION Y RECHAZO SOCIAL</t>
  </si>
  <si>
    <t>Z605</t>
  </si>
  <si>
    <t>PROBLEMAS RELACIONADOS CON LA DISCRIMINACION Y PERSECUCION PERCIBIDAS</t>
  </si>
  <si>
    <t>Z608</t>
  </si>
  <si>
    <t>OTROS PROBLEMAS RELACIONADOS CON EL AMBIENTE SOCIAL</t>
  </si>
  <si>
    <t>Z609</t>
  </si>
  <si>
    <t>PROBLEMA NO ESPECIFICADO RELACIONADO CON EL AMBIENTE SOCIAL</t>
  </si>
  <si>
    <t>Z610</t>
  </si>
  <si>
    <t>PROBLEMAS RELACIONADOS CON LA PERDIDA DE RELACION AFECTIVA EN LA INFANCIA</t>
  </si>
  <si>
    <t>Z611</t>
  </si>
  <si>
    <t>PROBLEMAS RELACIONADOS CON EL ALEJAMIENTO DEL HOGAR EN LA INFANCIA</t>
  </si>
  <si>
    <t>Z612</t>
  </si>
  <si>
    <t>PROBLEMAS RELACIONADOS CON ALTERACION EN EL PATRON DE LA RELACION FAMILIAR EN LA INFANCIA</t>
  </si>
  <si>
    <t>Z700</t>
  </si>
  <si>
    <t>CONSULTA RELACIONADA CON LA ACTITUD SEXUAL</t>
  </si>
  <si>
    <t>Z701</t>
  </si>
  <si>
    <t>CONSULTA RELACIONADA CON LA ORIENTACION Y CONDUCTA SEXUAL DEL PACIENTE</t>
  </si>
  <si>
    <t>Z702</t>
  </si>
  <si>
    <t>CONSULTA RELACIONADA CON LA ORIENTACION Y CONDUCTA SEXUAL DE UNA TERCERA PERSONA</t>
  </si>
  <si>
    <t>Z703</t>
  </si>
  <si>
    <t>CONSULTA RELACIONADA CON PREOCUPACIONES COMBINADAS SOBRE LA ACTITUD, LA CONDUCTA Y LA ORIENTACION SEXUALES</t>
  </si>
  <si>
    <t>Z708</t>
  </si>
  <si>
    <t>OTRAS CONSULTAS SEXUALES ESPECIFICAS</t>
  </si>
  <si>
    <t>Z709</t>
  </si>
  <si>
    <t>CONSULTA SEXUAL, NO ESPECIFICADA</t>
  </si>
  <si>
    <t>Z721</t>
  </si>
  <si>
    <t>PROBLEMAS RELACIONADOS CON EL USO DE ALCOHOL</t>
  </si>
  <si>
    <t>Z722</t>
  </si>
  <si>
    <t>PROBLEMAS RELACIONADOS CON EL USO DE DROGAS</t>
  </si>
  <si>
    <t>Z723</t>
  </si>
  <si>
    <t>PROBLEMAS RELACIONADOS CON LA FALTA DE EJERCICIO FISICO</t>
  </si>
  <si>
    <t>Z724</t>
  </si>
  <si>
    <t>PROBLEMAS RELACIONADOS CON LA DIETA Y HABITOS ALIMENTARIOS INAPROPIADOS</t>
  </si>
  <si>
    <t>Z725</t>
  </si>
  <si>
    <t>PROBLEMAS RELACIONADOS CON LA CONDUCTA SEXUAL DE ALTO RIESGO</t>
  </si>
  <si>
    <t>Z728</t>
  </si>
  <si>
    <t>OTROS PROBLEMAS RELACIONADOS CON EL ESTILO DE VIDA</t>
  </si>
  <si>
    <t>Z729</t>
  </si>
  <si>
    <t>PROBLEMA NO ESPECIFICADO RELACIONADO CON EL ESTILO DE VIDA</t>
  </si>
  <si>
    <t>Z732</t>
  </si>
  <si>
    <t>PROBLEMAS RELACIONADOS CON LA FALTA DE RELAJACION Y DESCANSO</t>
  </si>
  <si>
    <t>Z733</t>
  </si>
  <si>
    <t>PROBLEMAS RELACIONADOS CON EL ESTRÉS, NO CLASIFICADOS EN OTRA PARTE</t>
  </si>
  <si>
    <t>Z734</t>
  </si>
  <si>
    <t>PROBLEMAS RELACIONADOS CON HABILIDADES SOCIALES INADECUADAS, NO CLASIFICADAS EN OTRA PARTE</t>
  </si>
  <si>
    <t>Z735</t>
  </si>
  <si>
    <t>PROBLEMAS RELACIONADOS CON EL CONFLICTO DEL ROL SOCIAL, NO CLASIFICADOS EN OTRA PARTE</t>
  </si>
  <si>
    <t>Z736</t>
  </si>
  <si>
    <t>PROBLEMAS RELACIONADOS CON LA LIMITACION DE LAS ACTIVIDADES DEBIDO A DISCAPACIDAD</t>
  </si>
  <si>
    <t>Z738</t>
  </si>
  <si>
    <t>OTROS PROBLEMAS RELACIONADOS CON DIFICULTADES CON EL MODO DE VIDA</t>
  </si>
  <si>
    <t>Z739</t>
  </si>
  <si>
    <t>PROBLEMAS NO ESPECIFICADOS RELACIONADOS CON DIFICULTADES CON EL MODO DE VIDA</t>
  </si>
  <si>
    <t>Z740</t>
  </si>
  <si>
    <t>PROBLEMAS RELACIONADOS CON MOVILIDAD REDUCIDA</t>
  </si>
  <si>
    <t>Z741</t>
  </si>
  <si>
    <t>PROBLEMAS RELACIONADOS CON LA NECESIDAD DE AYUDA PARA EL CUIDADO PERSONAL</t>
  </si>
  <si>
    <t>Z742</t>
  </si>
  <si>
    <t>PROBLEMAS RELACIONADOS CON LA NECESIDAD DE ASISTENCIA DOMICILIARIA Y QUE NINGUN OTRO MIEMBRO DEL HOGAR PUEDE PROPORCIONAR</t>
  </si>
  <si>
    <t>Z743</t>
  </si>
  <si>
    <t>PROBLEMAS RELACIONADOS CON LA NECESIDAD DE SUPERVISION CONTINUA</t>
  </si>
  <si>
    <t>Z761</t>
  </si>
  <si>
    <t>CONSULTA PARA ATENCION Y SUPERVISION DE LA SALUD DEL NIÑO</t>
  </si>
  <si>
    <t>Z762</t>
  </si>
  <si>
    <t>CONSULTA PARA ATENCION Y SUPERVISION DE LA SALUD DE OTROS NIÑOS O LACTANTES SANOS</t>
  </si>
  <si>
    <t>Z800</t>
  </si>
  <si>
    <t>HISTORIA FAMILIAR DE TUMOR MALIGNO DE ORGANOS DIGESTIVOS</t>
  </si>
  <si>
    <t>Z801</t>
  </si>
  <si>
    <t>HISTORIA FAMILIAR DE TUMOR MALIGNO DE TRAQUEA, BRONQUIOS Y PULMON</t>
  </si>
  <si>
    <t>Z802</t>
  </si>
  <si>
    <t>HISTORIA FAMILIAR DE TUMOR MALIGNO DE OTROS ORGANOS RESPIRATORIOS E INTRATORACICOS</t>
  </si>
  <si>
    <t>Z803</t>
  </si>
  <si>
    <t>HISTORIA FAMILIAR DE TUMOR MALIGNO DE MAMA</t>
  </si>
  <si>
    <t>Z804</t>
  </si>
  <si>
    <t>HISTORIA FAMILIAR DE TUMOR MALIGNO DE ORGANOS GENITALES</t>
  </si>
  <si>
    <t>Z805</t>
  </si>
  <si>
    <t>HISTORIA FAMILIAR DE TUMOR MALIGNO DE VIAS URINARIAS</t>
  </si>
  <si>
    <t>Z806</t>
  </si>
  <si>
    <t>HISTORIA FAMILIAR DE LEUCEMIA</t>
  </si>
  <si>
    <t>Z807</t>
  </si>
  <si>
    <t>HISTORIA FAMILIAR DE OTROS TUMORES MALIGNOS DEL TEJIDO LINFOIDE, HEMATOPOYETICO Y TEJIDOS RELACIONADOS</t>
  </si>
  <si>
    <t>Z808</t>
  </si>
  <si>
    <t>HISTORIA FAMILIAR DE TUMOR MALIGNO DE OTROS ORGANOS O SISTEMAS ESPECIFICADOS</t>
  </si>
  <si>
    <t>Z809</t>
  </si>
  <si>
    <t>HISTORIA FAMILIAR DE TUMOR MALIGNO, DE SITIO NO ESPECIFICADO</t>
  </si>
  <si>
    <t>Z810</t>
  </si>
  <si>
    <t>HISTORIA FAMILIAR DE RETARDO MENTAL</t>
  </si>
  <si>
    <t>Z811</t>
  </si>
  <si>
    <t>HISTORIA FAMILIAR DE ABUSO DE ALCOHOL</t>
  </si>
  <si>
    <t>Z812</t>
  </si>
  <si>
    <t>HISTORIA FAMILIAR DE ABUSO DE TABACO</t>
  </si>
  <si>
    <t>Z813</t>
  </si>
  <si>
    <t>HISTORIA FAMILIAR DE ABUSO DE OTRAS SUSTANCIA PSICOACTIVAS</t>
  </si>
  <si>
    <t>Z814</t>
  </si>
  <si>
    <t>HISTORIA FAMILIAR DE ABUSO DE OTRAS SUSTANCIAS</t>
  </si>
  <si>
    <t>Z818</t>
  </si>
  <si>
    <t>HISTORIA FAMILIAR DE OTROS TRASTORNOS MENTALES Y DEL COMPORTAMIENTO</t>
  </si>
  <si>
    <t>Z820</t>
  </si>
  <si>
    <t>HISTORIA FAMILIAR DE EPILEPSIA Y DE OTRAS ENFERMEDADES DEL SISTEMA NERVIOSO</t>
  </si>
  <si>
    <t>Z821</t>
  </si>
  <si>
    <t>HISTORIA FAMILIAR DE CEGUERA O PERDIDA DE LA VISION</t>
  </si>
  <si>
    <t>Z822</t>
  </si>
  <si>
    <t>HISTORIA FAMILIAR DE SORDERA O PERDIDA DE LA AUDICION</t>
  </si>
  <si>
    <t>Z823</t>
  </si>
  <si>
    <t>HISTORIA FAMILIAR DE APOPLEJIA</t>
  </si>
  <si>
    <t>Z824</t>
  </si>
  <si>
    <t>HISTORIA FAMILIAR DE ENFERMEDAD ISQUEMICA DEL CORAZON Y OTRAS ENFERMEDADES DEL SISTEMA CIRCULATORIO</t>
  </si>
  <si>
    <t>Z825</t>
  </si>
  <si>
    <t>HISTORIA FAMILIAR DE ASMA Y DE OTRAS ENFERMEDADES CRONICAS DE LAS VIAS RESPIRATORIAS INFERIORES</t>
  </si>
  <si>
    <t>Z826</t>
  </si>
  <si>
    <t>HISTORIA FAMILIAR DE ARTRITIS Y OTRAS ENFERMEDADES DEL SISTEMA OSTEOMUSCULAR Y TEJIDO CONJUNTIVO</t>
  </si>
  <si>
    <t>Z827</t>
  </si>
  <si>
    <t>HISTORIA FAMILIAR DE MALFORMACIONES CONGENITAS, DEFORMIDADES Y OTRAS ANOMALIAS CROMOSOMICAS</t>
  </si>
  <si>
    <t>Z828</t>
  </si>
  <si>
    <t>HISTORIA FAMILIAR DE OTRAS DISCAPACIDADES Y ENFERMEDADES CRONICAS INCAPACITANTES NO CLASIFICADAS EN OTRA PARTE</t>
  </si>
  <si>
    <t>Z830</t>
  </si>
  <si>
    <t>HISTORIA FAMILIAR DE INFECCION POR EL VIRUS DE LA INMUNODEFICIENCIA HUMANA [VIH]</t>
  </si>
  <si>
    <t>Z831</t>
  </si>
  <si>
    <t>HISTORIA FAMILIAR DE OTRAS ENFERMEDADES INFECCIOSAS Y PARASITARIAS</t>
  </si>
  <si>
    <t>Z832</t>
  </si>
  <si>
    <t>HISTORIA FAMILIAR DE ENFERMEDADES DE LA SANGRE Y DE LOS ORGANOS HEMATOPOYETICOS Y DE CIERTOS TRASTORNOS DEL MECANISMO INMUNOLOGICO</t>
  </si>
  <si>
    <t>Z833</t>
  </si>
  <si>
    <t>HISTORIA FAMILIAR DE DIABETES MELLITUS</t>
  </si>
  <si>
    <t>Z834</t>
  </si>
  <si>
    <t>HISTORIA FAMILIAR DE OTRAS ENFERMEDADES ENDOCRINAS, NUTRICIONALES Y METABOLICAS</t>
  </si>
  <si>
    <t>Z835</t>
  </si>
  <si>
    <t>HISTORIA FAMILIAR DE TRASTORNOS DE LOS OJOS Y DE LOS OIDOS</t>
  </si>
  <si>
    <t>Z836</t>
  </si>
  <si>
    <t>HISTORIA FAMILIAR DE ENFERMEDADES DEL SISTEMA RESPIRATORIO</t>
  </si>
  <si>
    <t>Z837</t>
  </si>
  <si>
    <t>HISTORIA FAMILIAR DE ENFERMEDADES DEL SISTEMA DIGESTIVO</t>
  </si>
  <si>
    <t>Z840</t>
  </si>
  <si>
    <t>HISTORIA FAMILIAR DE ENFERMEDADES DE LA PIEL Y DEL TEJIDO SUBCUTANEO</t>
  </si>
  <si>
    <t>Z841</t>
  </si>
  <si>
    <t>HISTORIA FAMILIAR DE TRASTORNOS DEL RIÑON Y DEL URETER</t>
  </si>
  <si>
    <t>Z842</t>
  </si>
  <si>
    <t>HISTORIA FAMILIAR DE OTRAS ENFERMEDADES DEL SISTEMA GENITOURINARIO</t>
  </si>
  <si>
    <t>Z843</t>
  </si>
  <si>
    <t>HISTORIA FAMILIAR DE CONSANGUINIDAD</t>
  </si>
  <si>
    <t>Z848</t>
  </si>
  <si>
    <t>HISTORIA FAMILIAR DE OTRAS AFECCIONES ESPECIFICADAS</t>
  </si>
  <si>
    <t>Z850</t>
  </si>
  <si>
    <t>HISTORIA PERSONAL DE TUMOR MALIGNO DE ORGANOS DIGESTIVOS</t>
  </si>
  <si>
    <t>Z851</t>
  </si>
  <si>
    <t>HISTORIA PERSONAL DE TUMOR MALIGNO DE TRAQUEA, BRONQUIOS Y PULMON</t>
  </si>
  <si>
    <t>Z852</t>
  </si>
  <si>
    <t>HISTORIA PERSONAL DE TUMOR MALIGNO DE OTROS ORGANOS RESPIRATORIOS E INTRATORACICOS</t>
  </si>
  <si>
    <t>Z853</t>
  </si>
  <si>
    <t>HISTORIA PERSONAL DE TUMOR MALIGNO DE MAMA</t>
  </si>
  <si>
    <t>Z854</t>
  </si>
  <si>
    <t>HISTORIA PERSONAL DE TUMOR MALIGNO DE ORGANOS GENITALES</t>
  </si>
  <si>
    <t>Z855</t>
  </si>
  <si>
    <t>HISTORIA PERSONAL DE TUMOR MALIGNO DE VIAS URINARIAS</t>
  </si>
  <si>
    <t>Z856</t>
  </si>
  <si>
    <t>HISTORIA PERSONAL DE LEUCEMIA</t>
  </si>
  <si>
    <t>Z857</t>
  </si>
  <si>
    <t>HISTORIA PERSONAL DE OTROS TUMORES MALIGNOS DEL TEJIDO LINFOIDE, HEMATOPOYETICO Y TEJIDOS RELACIONADOS</t>
  </si>
  <si>
    <t>Z858</t>
  </si>
  <si>
    <t>HISTORIA PERSONAL DE TUMOR MALIGNO DE OTROS ORGANOS Y SISTEMAS</t>
  </si>
  <si>
    <t>Z859</t>
  </si>
  <si>
    <t>HISTORIA PERSONAL DE TUMOR MALIGNO, DE SITIO NO ESPECIFICADO</t>
  </si>
  <si>
    <t>Z860</t>
  </si>
  <si>
    <t>HISTORIA PERSONAL DE OTROS TUMORES</t>
  </si>
  <si>
    <t>Z861</t>
  </si>
  <si>
    <t>HISTORIA PERSONAL DE ENFERMEDADES INFECCIOSAS Y PARASITARIAS</t>
  </si>
  <si>
    <t>Z862</t>
  </si>
  <si>
    <t>HISTORIA PERSONAL DE ENFERMEDADES DE LA SANGRE Y DE LOS ORGANOS HEMATOPOYETICOS Y DE CIERTOS TRASTORNOS DEL MECANISMO INMUNOLOGICO</t>
  </si>
  <si>
    <t>Z863</t>
  </si>
  <si>
    <t>HISTORIA PERSONAL DE ENFERMEDADES ENDOCRINAS, NUTRICIONALES Y METABOLICAS</t>
  </si>
  <si>
    <t>Z864</t>
  </si>
  <si>
    <t>HISTORIA PERSONAL DE ABUSO DE SUSTANCIAS PSICOACTIVAS</t>
  </si>
  <si>
    <t>Z865</t>
  </si>
  <si>
    <t>HISTORIA PERSONAL DE OTROS TRASTORNOS MENTALES O DEL COMPORTAMIENTO</t>
  </si>
  <si>
    <t>Z866</t>
  </si>
  <si>
    <t>HISTORIA PERSONAL DE ENFERMEDADES DEL SISTEMA NERVIOSO Y DE LOS ORGANOS DE LOS SENTIDOS</t>
  </si>
  <si>
    <t>Z867</t>
  </si>
  <si>
    <t>HISTORIA PERSONAL DE ENFERMEDADES DEL SISTEMA CIRCULATORIO</t>
  </si>
  <si>
    <t>Z870</t>
  </si>
  <si>
    <t>HISTORIA PERSONAL DE ENFERMEDADES DEL SISTEMA RESPIRATORIO</t>
  </si>
  <si>
    <t>Z871</t>
  </si>
  <si>
    <t>HISTORIA PERSONAL DE ENFERMEDADES DEL SISTEMA DIGESTIVO</t>
  </si>
  <si>
    <t>Z872</t>
  </si>
  <si>
    <t>HISTORIA PERSONAL DE ENFERMEDADES DE LA PIEL Y DEL TEJIDO SUBCUTANEO</t>
  </si>
  <si>
    <t>Z873</t>
  </si>
  <si>
    <t>HISTORIA PERSONAL DE ENFERMEDADES DEL SISTEMA OSTEOMUSCULAR Y DEL TEJIDO CONJUNTIVO</t>
  </si>
  <si>
    <t>Z874</t>
  </si>
  <si>
    <t>HISTORIA PERSONAL DE ENFERMEDADES DEL SISTEMA GENITOURINARIO</t>
  </si>
  <si>
    <t>Z613</t>
  </si>
  <si>
    <t>PROBLEMAS RELACIONADOS CON EVENTOS QUE LLEVARON A LA PERDIDA DE LA AUTOESTIMA EN LA INFANCIA</t>
  </si>
  <si>
    <t>Z614</t>
  </si>
  <si>
    <t>PROBLEMAS RELACIONADOS CON EL ABUSO SEXUAL DEL NIÑO POR PERSONA DENTRO DEL GRUPO DE APOYO PRIMARIO</t>
  </si>
  <si>
    <t>Z878</t>
  </si>
  <si>
    <t>HISTORIA PERSONAL DE OTRAS AFECCIONES ESPECIFICADAS</t>
  </si>
  <si>
    <t>Z880</t>
  </si>
  <si>
    <t>HISTORIA PERSONAL DE ALERGIA A PENICILINA</t>
  </si>
  <si>
    <t>Z881</t>
  </si>
  <si>
    <t>HISTORIA PERSONAL DE ALERGIA A OTROS AGENTES ANTIBIOTICOS</t>
  </si>
  <si>
    <t>Z882</t>
  </si>
  <si>
    <t>HISTORIA PERSONAL DE ALERGIA A SULFONAMIDAS</t>
  </si>
  <si>
    <t>Z883</t>
  </si>
  <si>
    <t>HISTORIA PERSONAL DE ALERGIA A OTROS AGENTES ANTIINFECCIOSOS</t>
  </si>
  <si>
    <t>Z884</t>
  </si>
  <si>
    <t>HISTORIA PERSONAL DE ALERGIA A AGENTE ANESTESICO</t>
  </si>
  <si>
    <t>Z885</t>
  </si>
  <si>
    <t>HISTORIA PERSONAL DE ALERGIA A AGENTE NARCOTICO</t>
  </si>
  <si>
    <t>Z886</t>
  </si>
  <si>
    <t>HISTORIA PERSONAL DE ALERGIA A AGENTE ANALGESICO</t>
  </si>
  <si>
    <t>Z887</t>
  </si>
  <si>
    <t>HISTORIA PERSONAL DE ALERGIA A SUERO O VACUNA</t>
  </si>
  <si>
    <t>Z888</t>
  </si>
  <si>
    <t>HISTORIA PERSONAL DE ALERGIA A OTRAS DROGAS, MEDICAMENTOS Y SUSTANCIAS BIOLOGICAS</t>
  </si>
  <si>
    <t>Z889</t>
  </si>
  <si>
    <t>HISTORIA PERSONAL DE ALERGIA A OTRAS DROGAS, MEDICAMENTOS Y SUSTANCIAS BIOLOGICAS NO ESPECIFICADAS</t>
  </si>
  <si>
    <t>Z890</t>
  </si>
  <si>
    <t>AUSENCIA ADQUIRIDA DE DEDO(S), [INCLUIDO EL PULGAR], UNILATERAL</t>
  </si>
  <si>
    <t>Z891</t>
  </si>
  <si>
    <t>AUSENCIA ADQUIRIDA DE MANO Y MUÑECA</t>
  </si>
  <si>
    <t>Z892</t>
  </si>
  <si>
    <t>AUSENCIA ADQUIRIDA DE MIEMBRO SUPERIOR POR ARRIBA DE LA MUÑECA</t>
  </si>
  <si>
    <t>Z893</t>
  </si>
  <si>
    <t>AUSENCIA ADQUIRIDA DE AMBOS MIEMBROS SUPERIORES [CUALQUIER NIVEL]</t>
  </si>
  <si>
    <t>Z894</t>
  </si>
  <si>
    <t>AUSENCIA ADQUIRIDA DE PIE Y TOBILLO</t>
  </si>
  <si>
    <t>Z895</t>
  </si>
  <si>
    <t>AUSENCIA ADQUIRIDA DE PIERNA A NIVEL DE O DEBAJO DE LA RODILLA</t>
  </si>
  <si>
    <t>Z896</t>
  </si>
  <si>
    <t>AUSENCIA ADQUIRIDA DE PIERNA POR ARRIBA DE LA RODILLA</t>
  </si>
  <si>
    <t>Z897</t>
  </si>
  <si>
    <t>AUSENCIA ADQUIRIDA DE AMBOS MIEMBROS INFERIORES [CUALQUIER NIVEL, EXCEPTO DEDOS DEL PIE SOLAMENTE]</t>
  </si>
  <si>
    <t>Z898</t>
  </si>
  <si>
    <t>AUSENCIA ADQUIRIDA DE MIEMBROS SUPERIORES E INFERIORES [CUALQUIER NIVEL]</t>
  </si>
  <si>
    <t>Z899</t>
  </si>
  <si>
    <t>AUSENCIA ADQUIRIDA DE MIEMBROS NO ESPECIFICADOS</t>
  </si>
  <si>
    <t>Z900</t>
  </si>
  <si>
    <t>AUSENCIA ADQUIRIDA DE PARTE DE LA CABEZA Y DEL CUELLO</t>
  </si>
  <si>
    <t>Z901</t>
  </si>
  <si>
    <t>AUSENCIA ADQUIRIDA DE MAMA(S)</t>
  </si>
  <si>
    <t>Z902</t>
  </si>
  <si>
    <t>AUSENCIA ADQUIRIDA (DE PARTE) DEL PULMON</t>
  </si>
  <si>
    <t>Z903</t>
  </si>
  <si>
    <t>AUSENCIA ADQUIRIDA DE PARTE DEL ESTOMAGO</t>
  </si>
  <si>
    <t>Z904</t>
  </si>
  <si>
    <t>AUSENCIA ADQUIRIDA DE OTRAS PARTES DEL TUBO DIGESTIVO</t>
  </si>
  <si>
    <t>Z905</t>
  </si>
  <si>
    <t>AUSENCIA ADQUIRIDA DE RIÑON</t>
  </si>
  <si>
    <t>Z906</t>
  </si>
  <si>
    <t>AUSENCIA ADQUIRIDA DE OTRAS PARTES DE LAS VIAS URINARIAS</t>
  </si>
  <si>
    <t>Z907</t>
  </si>
  <si>
    <t>AUSENCIA ADQUIRIDA DE ORGANO(S) GENITAL(ES)</t>
  </si>
  <si>
    <t>Z908</t>
  </si>
  <si>
    <t>AUSENCIA ADQUIRIDA DE OTROS ORGANOS</t>
  </si>
  <si>
    <t>Z910</t>
  </si>
  <si>
    <t>HISTORIA PERSONAL DE ALERGIA, NO DEBIDA A DROGAS NI A SUSTANCIAS BIOLOGICAS</t>
  </si>
  <si>
    <t>Z911</t>
  </si>
  <si>
    <t>HISTORIA PERSONAL DE INCUMPLIMIENTO DEL REGIMEN O TRATAMIENTO MEDICO</t>
  </si>
  <si>
    <t>Z912</t>
  </si>
  <si>
    <t>HISTORIA PERSONAL DE HIGIENE PERSONAL DEFICIENTE</t>
  </si>
  <si>
    <t>Z913</t>
  </si>
  <si>
    <t>HISTORIA PERSONAL DEL CICLO SUEÑO - VIGILIA NO SALUDABLE</t>
  </si>
  <si>
    <t>Z914</t>
  </si>
  <si>
    <t>HISTORIA PERSONAL DE TRAUMA PSICOLOGICO, NO CLASIFICADO EN OTRA PARTE</t>
  </si>
  <si>
    <t>Z915</t>
  </si>
  <si>
    <t>HISTORIA PERSONAL DE LESION AUTOINFLIGIDA INTENCIONALMENTE</t>
  </si>
  <si>
    <t>Z916</t>
  </si>
  <si>
    <t>HISTORIA PERSONAL DE OTRO TRAUMA FISICO</t>
  </si>
  <si>
    <t>Z918</t>
  </si>
  <si>
    <t>HISTORIA PERSONAL DE OTROS FACTORES DE RIESGO, NO CLASIFICADOS EN OTRA PARTE</t>
  </si>
  <si>
    <t>Z920</t>
  </si>
  <si>
    <t>HISTORIA PERSONAL DE ANTICONCEPCIÓN</t>
  </si>
  <si>
    <t>Z924</t>
  </si>
  <si>
    <t>HISTORIA PERSONAL DE CIRUGIA MAYOR, NO CLASIFICADA EN OTRA PARTE</t>
  </si>
  <si>
    <t>Z925</t>
  </si>
  <si>
    <t>HISTORIA PERSONAL DE MEDIDAS DE REHABILITACION</t>
  </si>
  <si>
    <t>Z928</t>
  </si>
  <si>
    <t>HISTORIA PERSONAL DE OTROS TRATAMIENTOS MEDICOS</t>
  </si>
  <si>
    <t>Z929</t>
  </si>
  <si>
    <t>HISTORIA PERSONAL DE TRATAMIENTO MEDICO NO ESPECIFICADO</t>
  </si>
  <si>
    <t>Z950</t>
  </si>
  <si>
    <t>PRESENCIA DE MARCAPASO CARDIACO</t>
  </si>
  <si>
    <t>Z951</t>
  </si>
  <si>
    <t>PRESENCIA DE DERIVACION AORTOCORONARIA</t>
  </si>
  <si>
    <t>Z952</t>
  </si>
  <si>
    <t>PRESENCIA DE VALVULA CARDIACA PROTESICA</t>
  </si>
  <si>
    <t>Z953</t>
  </si>
  <si>
    <t>PRESENCIA DE VALVULA CARDIACA XENOGENICA</t>
  </si>
  <si>
    <t>Z954</t>
  </si>
  <si>
    <t>PRESENCIA DE OTROS REEMPLAZOS DE VALVULA CARDIACA</t>
  </si>
  <si>
    <t>Z955</t>
  </si>
  <si>
    <t>PRESENCIA DE ANGIOPLASTIA, INJERTOS Y PROTESIS CARDIOVASCULARES</t>
  </si>
  <si>
    <t>Z958</t>
  </si>
  <si>
    <t>PRESENCIA DE OTROS INJERTOS Y PROTESIS CARDIOVASCULARES</t>
  </si>
  <si>
    <t>Z959</t>
  </si>
  <si>
    <t>PRESENCIA DE INJERTOS E IMPLANTES CARDIOVASCULARES NO ESPECIFICADOS</t>
  </si>
  <si>
    <t>Z960</t>
  </si>
  <si>
    <t>PRESENCIA DE IMPLANTE UROGENITAL</t>
  </si>
  <si>
    <t>Z961</t>
  </si>
  <si>
    <t>PRESENCIA DE LENTES INTRAOCULARES</t>
  </si>
  <si>
    <t>Z962</t>
  </si>
  <si>
    <t>PRESENCIA DE IMPLANTES OTICOS Y AUDITIVOS</t>
  </si>
  <si>
    <t>Z963</t>
  </si>
  <si>
    <t>PRESENCIA DE LARINGE ARTIFICIAL</t>
  </si>
  <si>
    <t>Z964</t>
  </si>
  <si>
    <t>PRESENCIA DE IMPLANTES ENDOCRINOS</t>
  </si>
  <si>
    <t>Z965</t>
  </si>
  <si>
    <t>PRESENCIA DE IMPLANTES DE RAIZ DE DIENTE Y DE MANDIBULA</t>
  </si>
  <si>
    <t>Z966</t>
  </si>
  <si>
    <t>PRESENCIA DE IMPLANTE ORTOPEDICO ARTICULAR</t>
  </si>
  <si>
    <t>Z967</t>
  </si>
  <si>
    <t>PRESENCIA DE OTROS IMPLANTES DE TENDONES Y HUESOS</t>
  </si>
  <si>
    <t>Z968</t>
  </si>
  <si>
    <t>PRESENCIA DE OTROS IMPLANTES FUNCIONALES ESPECIFICADOS</t>
  </si>
  <si>
    <t>Z969</t>
  </si>
  <si>
    <t>PRESENCIA DE IMPLANTES FUNCIONALES NO ESPECIFICADOS</t>
  </si>
  <si>
    <t>Z970</t>
  </si>
  <si>
    <t>PRESENCIA DE OJO ARTIFICIAL</t>
  </si>
  <si>
    <t>Z971</t>
  </si>
  <si>
    <t>PRESENCIA DE MIEMBRO ARTIFICIAL (COMPLETO) (PARCIAL)</t>
  </si>
  <si>
    <t>Z972</t>
  </si>
  <si>
    <t>PRESENCIA DE DISPOSITIVO PROTESICO DENTAL (COMPLETO) (PARCIAL)</t>
  </si>
  <si>
    <t>Z973</t>
  </si>
  <si>
    <t>PRESENCIA DE ANTEOJOS Y LENTES DE CONTACTO</t>
  </si>
  <si>
    <t>Z974</t>
  </si>
  <si>
    <t>PRESENCIA DE AUDIFONO EXTERNO</t>
  </si>
  <si>
    <t>Z975</t>
  </si>
  <si>
    <t>PRESENCIA DE DISPOSITIVO ANTICONCEPTIVO (INTRAUTERINO)</t>
  </si>
  <si>
    <t>Z978</t>
  </si>
  <si>
    <t>PRESENCIA DE OTROS DISPOSITIVOS ESPECIFICADOS</t>
  </si>
  <si>
    <t>Z980</t>
  </si>
  <si>
    <t>ESTADO DE DERIVACION INTESTINAL O ANASTOMOSIS</t>
  </si>
  <si>
    <t>Z981</t>
  </si>
  <si>
    <t>ESTADO DE ARTRODESIS</t>
  </si>
  <si>
    <t>Z982</t>
  </si>
  <si>
    <t>PRESENCIA DE DISPOSITIVO PARA DRENAJE DE LIQUIDO CEFALORRAQUIDEO</t>
  </si>
  <si>
    <t>Z990</t>
  </si>
  <si>
    <t>DEPENDENCIA DE ASPIRADOR</t>
  </si>
  <si>
    <t>Z991</t>
  </si>
  <si>
    <t>DEPENDENCIA DE RESPIRADOR</t>
  </si>
  <si>
    <t>Z992</t>
  </si>
  <si>
    <t>DEPENDENCIA DE DIALISIS RENAL</t>
  </si>
  <si>
    <t>Z993</t>
  </si>
  <si>
    <t>DEPENDENCIA DE SILLA DE RUEDAS</t>
  </si>
  <si>
    <t>Z998</t>
  </si>
  <si>
    <t>DEPENDENCIA DE OTRAS MAQUINAS Y DISPOSITIVOS CAPACITANTES</t>
  </si>
  <si>
    <t>Z999</t>
  </si>
  <si>
    <t>DEPENDENCIA DE MAQUINA Y DISPOSITIVO CAPACITANTE, NO ESPECIFICADA</t>
  </si>
  <si>
    <t>Z121</t>
  </si>
  <si>
    <t>EXAMEN DE PESQUISA ESPECIAL PARA TUMOR DEL INTESTINO</t>
  </si>
  <si>
    <t xml:space="preserve">POBLACIÒN CON RESGO O PRESENCIA DE CANCER </t>
  </si>
  <si>
    <t>Z123</t>
  </si>
  <si>
    <t>EXAMEN DE PESQUISA ESPECIAL PARA TUMOR DE LA MAMA</t>
  </si>
  <si>
    <t>Z124</t>
  </si>
  <si>
    <t>EXAMEN DE PESQUISA ESPECIAL PARA TUMOR DEL CUELLO UTERINO</t>
  </si>
  <si>
    <t>Z125</t>
  </si>
  <si>
    <t xml:space="preserve"> EXAMEN DE PESQUISA ESPECIAL PARA TUMOR DE LA PROSTATA</t>
  </si>
  <si>
    <t>Z508</t>
  </si>
  <si>
    <t>ATENCIÓN POR OTROS PROCEDIMIENTOS DE REHABILITACIÓN (REHABILITACIÓN POR USO DE TABACO)</t>
  </si>
  <si>
    <t>ENFERMEDADES RESPIRATORIAS CRÓNICAS</t>
  </si>
  <si>
    <t>Z716</t>
  </si>
  <si>
    <t>PROBLEMAS RELACIONADOS CON EL USO DE TABACO</t>
  </si>
  <si>
    <t>Z21X</t>
  </si>
  <si>
    <t>ESTADO DE INFECCION ASINTOMATICA POR EL VIRUS DE LA INMUNODEFICIENCIA HUMANA [VIH]</t>
  </si>
  <si>
    <t>ENFERMEDADES INFECCIOSAS</t>
  </si>
  <si>
    <t>Z220</t>
  </si>
  <si>
    <t>PORTADOR DE FIEBRE TIFOIDEA</t>
  </si>
  <si>
    <t>Z222</t>
  </si>
  <si>
    <t>PORTADOR DE DIFTERIA</t>
  </si>
  <si>
    <t>Z223</t>
  </si>
  <si>
    <t>PORTADOR DE OTRAS ENFERMEDADES BACTERIANAS ESPECIFICADAS</t>
  </si>
  <si>
    <t>Z224</t>
  </si>
  <si>
    <t>PORTADOR DE ENFERMEDADES INFECCIOSAS CON UN MODO DE TRANSMISION PREDOMINANTEMENTE SEXUAL</t>
  </si>
  <si>
    <t>Z225</t>
  </si>
  <si>
    <t>PORTADOR DE HEPATITIS VIRAL</t>
  </si>
  <si>
    <t>Z226</t>
  </si>
  <si>
    <t>PORTADOR DE ENFERMEDAD INFECCIOSA DEBIDA AL VIRUS HUMANO T-LINFOTROPICO TIPO 1 [VHTL-1]</t>
  </si>
  <si>
    <t>Z228</t>
  </si>
  <si>
    <t>PORTADOR DE OTRAS ENFERMEDADES INFECCIOSAS</t>
  </si>
  <si>
    <t>Z229</t>
  </si>
  <si>
    <t>PORTADOR DE ENFERMEDAD INFECCIOSA NO ESPECIFICADA</t>
  </si>
  <si>
    <t>Z717</t>
  </si>
  <si>
    <t>CONSULTA PARA ASESORIA SOBRE EL VIRUS DE LA INMUNODEFICIENCIA HUMANA [VIH]</t>
  </si>
  <si>
    <t>Z615</t>
  </si>
  <si>
    <t>PROBLEMAS RELACIONADOS CON EL ABUSO SEXUAL DEL NIÑO POR PERSONA AJENA AL GRUPO DE APOYO PRIMARIO</t>
  </si>
  <si>
    <t>Z303</t>
  </si>
  <si>
    <t>Extracción menstrual</t>
  </si>
  <si>
    <t>MATERNO PERINATAL</t>
  </si>
  <si>
    <t>Z616</t>
  </si>
  <si>
    <t>PROBLEMAS RELACIONADOS CON ABUSO FISICO DEL NIÑO</t>
  </si>
  <si>
    <t>Z617</t>
  </si>
  <si>
    <t>PROBLEMAS RELACIONADOS CON EXPERIENCIAS PERSONALES ATEMORIZANTES EN LA INFANCIA</t>
  </si>
  <si>
    <t>Z618</t>
  </si>
  <si>
    <t>PROBLEMAS RELACIONADOS CON OTRAS EXPERIENCIAS NEGATIVAS EN LA INFANCIA</t>
  </si>
  <si>
    <t>Z311</t>
  </si>
  <si>
    <t>Inseminación artificial</t>
  </si>
  <si>
    <t>Z312</t>
  </si>
  <si>
    <t>Fecundación in vitro</t>
  </si>
  <si>
    <t>Z313</t>
  </si>
  <si>
    <t>Otros métodos de atención para la fecundación</t>
  </si>
  <si>
    <t>Z315</t>
  </si>
  <si>
    <t>Asesoramiento genético</t>
  </si>
  <si>
    <t>Z619</t>
  </si>
  <si>
    <t>PROBLEMAS RELACIONADOS CON EXPERIENCIA NEGATIVA NO ESPECIFICADA EN LA INFANCIA</t>
  </si>
  <si>
    <t>Z318</t>
  </si>
  <si>
    <t>Otra atención especificada para la procreación</t>
  </si>
  <si>
    <t>Z319</t>
  </si>
  <si>
    <t>Atención no especificada relacionada con la procreación</t>
  </si>
  <si>
    <t>Z620</t>
  </si>
  <si>
    <t>PROBLEMAS RELACIONADOS CON LA SUPERVISION O EL CONTROL INADECUADOS DE LOS PADRES</t>
  </si>
  <si>
    <t>Z340</t>
  </si>
  <si>
    <t>Supervisión de primer embarazo normal</t>
  </si>
  <si>
    <t>Z348</t>
  </si>
  <si>
    <t>Supervisión de otros embarazos normales</t>
  </si>
  <si>
    <t>Z349</t>
  </si>
  <si>
    <t>Supervisión de embarazo normal no especificado</t>
  </si>
  <si>
    <t>Z350</t>
  </si>
  <si>
    <t>Supervisión de embarazo con historia de esterilidad</t>
  </si>
  <si>
    <t>Z351</t>
  </si>
  <si>
    <t>Supervisión de embarazo con historia de aborto</t>
  </si>
  <si>
    <t>Z352</t>
  </si>
  <si>
    <t>Supervisión de embarazo con otro riesgo en la historia obstétrica o reproductiva</t>
  </si>
  <si>
    <t>Z353</t>
  </si>
  <si>
    <t>Supervisión de embarazo con historia de insuficiente atención prenatal</t>
  </si>
  <si>
    <t>Z354</t>
  </si>
  <si>
    <t>Supervisión de embarazo con gran multiparidad</t>
  </si>
  <si>
    <t>Z355</t>
  </si>
  <si>
    <t>Supervisión de primigesta añosa</t>
  </si>
  <si>
    <t>Z356</t>
  </si>
  <si>
    <t>Supervisión de primigesta muy joven</t>
  </si>
  <si>
    <t>Z357</t>
  </si>
  <si>
    <t>Supervisión de embarazo de alto riesgo debido a problemas sociales</t>
  </si>
  <si>
    <t>Z358</t>
  </si>
  <si>
    <t>Supervisión de otros embarazos de alto riesgo</t>
  </si>
  <si>
    <t>Z359</t>
  </si>
  <si>
    <t>Supervisión de embarazo de alto riesgo, sin otra especificación</t>
  </si>
  <si>
    <t>Z360</t>
  </si>
  <si>
    <t>Pesquisa prenatal para anomalías cromosómicas</t>
  </si>
  <si>
    <t>Z361</t>
  </si>
  <si>
    <t>Pesquisa prenatal para medir niveles elevados de alfafetoproteínas</t>
  </si>
  <si>
    <t>Z362</t>
  </si>
  <si>
    <t>Otras pesquisas prenatales basadas en amniocentesis</t>
  </si>
  <si>
    <t>Z363</t>
  </si>
  <si>
    <t>Pesquisa prenatal de malformaciones usando ultrasonido y otros métodos físicos</t>
  </si>
  <si>
    <t>Z364</t>
  </si>
  <si>
    <t>Pesquisa prenatal del retardo del crecimiento fetal usando ultrasonido y otros métodos físicos</t>
  </si>
  <si>
    <t>Z365</t>
  </si>
  <si>
    <t>Pesquisa prenatal para isoinmunización</t>
  </si>
  <si>
    <t>Z368</t>
  </si>
  <si>
    <t>Otras pesquisas prenatales específicas</t>
  </si>
  <si>
    <t>Z369</t>
  </si>
  <si>
    <t>Pesquisa prenatal, sin otra especificación</t>
  </si>
  <si>
    <t>Z370</t>
  </si>
  <si>
    <t>Nacido vivo, único</t>
  </si>
  <si>
    <t>Z371</t>
  </si>
  <si>
    <t>Nacido muerto, único</t>
  </si>
  <si>
    <t>Z372</t>
  </si>
  <si>
    <t>Gemelos, ambos nacidos vivos</t>
  </si>
  <si>
    <t>Z373</t>
  </si>
  <si>
    <t>Gemelos, un nacido vivo y un nacido muerto</t>
  </si>
  <si>
    <t>Z374</t>
  </si>
  <si>
    <t>Gemelos, ambos nacidos muertos</t>
  </si>
  <si>
    <t>Z375</t>
  </si>
  <si>
    <t>Otros nacimientos múltiples, todos nacidos vivos</t>
  </si>
  <si>
    <t>Z376</t>
  </si>
  <si>
    <t>Otros nacimientos múltiples, algunos nacidos vivos</t>
  </si>
  <si>
    <t>Z377</t>
  </si>
  <si>
    <t>Otros nacimientos múltiples, todos nacidos muertos</t>
  </si>
  <si>
    <t>Z379</t>
  </si>
  <si>
    <t>Producto del parto no especificado</t>
  </si>
  <si>
    <t>Z380</t>
  </si>
  <si>
    <t>Producto único, nacido en hospital</t>
  </si>
  <si>
    <t>Z381</t>
  </si>
  <si>
    <t>Producto único, nacido fuera de hospital</t>
  </si>
  <si>
    <t>Z382</t>
  </si>
  <si>
    <t>Producto único, lugar de nacimiento no especificado</t>
  </si>
  <si>
    <t>Z383</t>
  </si>
  <si>
    <t>Gemelos, nacidos en hospital</t>
  </si>
  <si>
    <t>Z384</t>
  </si>
  <si>
    <t>Gemelos, nacidos fuera de hospital</t>
  </si>
  <si>
    <t>Z385</t>
  </si>
  <si>
    <t>Gemelos, lugar de nacimiento no especificado</t>
  </si>
  <si>
    <t>Z386</t>
  </si>
  <si>
    <t>Otros nacimientos múltiples, en hospital</t>
  </si>
  <si>
    <t>Z387</t>
  </si>
  <si>
    <t>Otros nacimientos múltiples, fuera del hospital</t>
  </si>
  <si>
    <t>Z388</t>
  </si>
  <si>
    <t>Otros nacimientos múltiples, lugar de nacimiento no especificado</t>
  </si>
  <si>
    <t>Z390</t>
  </si>
  <si>
    <t>Atención y examen inmediatamente después del parto</t>
  </si>
  <si>
    <t>Z391</t>
  </si>
  <si>
    <t>Atención y examen de madre en período de lactancia</t>
  </si>
  <si>
    <t>Z392</t>
  </si>
  <si>
    <t>Seguimiento postparto, de rutina</t>
  </si>
  <si>
    <t>Z621</t>
  </si>
  <si>
    <t>PROBLEMAS RELACIONADOS CON LA SOBREPROTECCION DE LOS PADRES</t>
  </si>
  <si>
    <t>Z622</t>
  </si>
  <si>
    <t>PROBLEMAS RELACIONADOS CON LA CRIANZA EN INSTITUCION</t>
  </si>
  <si>
    <t>Z550</t>
  </si>
  <si>
    <t>PROBLEMAS RELACIONADOS CON EL ANALFABETISMO O BAJO NIVEL DE INSTRUCCIÓN</t>
  </si>
  <si>
    <t>SALUD MENTAL</t>
  </si>
  <si>
    <t>Z551</t>
  </si>
  <si>
    <t>PROBLEMAS RELACIONADOS CON LA EDUCACION NO DISPONIBLE O INACCESIBLE</t>
  </si>
  <si>
    <t>Z552</t>
  </si>
  <si>
    <t>PROBLEMAS RELACIONADOS CON LA FALLA EN LOS EXAMENES</t>
  </si>
  <si>
    <t>Z553</t>
  </si>
  <si>
    <t>PROBLEMAS RELACIONADOS CON EL BAJO RENDIMIENTO ESCOLAR</t>
  </si>
  <si>
    <t>Z554</t>
  </si>
  <si>
    <t>PROBLEMAS RELACIONADOS CON LA INADAPTACION EDUCACIONAL Y DESAVENENCIAS CON MAESTROS Y COMPAÑEROS</t>
  </si>
  <si>
    <t>Z558</t>
  </si>
  <si>
    <t>OTROS PROBLEMAS RELACIONADOS CON LA EDUCACION Y LA ALFABETIZACION</t>
  </si>
  <si>
    <t>Z559</t>
  </si>
  <si>
    <t>PROBLEMA NO ESPECIFICADO RELACIONADO CON LA EDUCACION Y LA ALFABETIZACION</t>
  </si>
  <si>
    <t>Z560</t>
  </si>
  <si>
    <t>PROBLEMAS RELACIONADOS CON EL DESEMPLEO, NO ESPECIFICADOS</t>
  </si>
  <si>
    <t>Z623</t>
  </si>
  <si>
    <t>PROBLEMAS RELACIONADOS CON HOSTILIDAD Y REPROBACION AL NIÑO</t>
  </si>
  <si>
    <t>Z624</t>
  </si>
  <si>
    <t>PROBLEMAS RELACIONADOS CON EL ABANDONO EMOCIONAL DEL NIÑO</t>
  </si>
  <si>
    <t>Z565</t>
  </si>
  <si>
    <t>PROBLEMAS RELACIONADOS CON EL TRABAJO INCOMPATIBLE</t>
  </si>
  <si>
    <t>Z625</t>
  </si>
  <si>
    <t>OTROS PROBLEMAS RELACIONADOS CON NEGLIGENCIA EN LA CRIANZA DEL NIÑO</t>
  </si>
  <si>
    <t>Z570</t>
  </si>
  <si>
    <t>EXPOSICION OCUPACIONAL AL RUIDO</t>
  </si>
  <si>
    <t>Z571</t>
  </si>
  <si>
    <t>EXPOSICION OCUPACIONAL A LA RADIACION</t>
  </si>
  <si>
    <t>Z572</t>
  </si>
  <si>
    <t>EXPOSICION OCUPACIONAL AL POLVO</t>
  </si>
  <si>
    <t>Z573</t>
  </si>
  <si>
    <t>EXPOSICION OCUPACIONAL A OTRO CONTAMINANTE DEL AIRE</t>
  </si>
  <si>
    <t>Z574</t>
  </si>
  <si>
    <t>EXPOSICION OCUPACIONAL A AGENTES TOXICOS EN AGRICULTURA</t>
  </si>
  <si>
    <t>Z575</t>
  </si>
  <si>
    <t>EXPOSICION OCUPACIONAL A AGENTES TOXICOS EN OTRAS INDUSTRIAS</t>
  </si>
  <si>
    <t>Z576</t>
  </si>
  <si>
    <t>EXPOSICION OCUPACIONAL A TEMPERATURA EXTREMA</t>
  </si>
  <si>
    <t>Z577</t>
  </si>
  <si>
    <t>EXPOSICION OCUPACIONAL A LA VIBRACION</t>
  </si>
  <si>
    <t>Z626</t>
  </si>
  <si>
    <t>PROBLEMAS RELACIONADOS CON PRESIONES INAPROPIADAS DE LOS PADRES Y OTRAS ANORMALIDADES EN LA CALIDAD DE LA CRIANZA</t>
  </si>
  <si>
    <t>Z580</t>
  </si>
  <si>
    <t>EXPOSICION AL RUIDO</t>
  </si>
  <si>
    <t>Z581</t>
  </si>
  <si>
    <t>EXPOSICION AL AIRE CONTAMINADO</t>
  </si>
  <si>
    <t>Z582</t>
  </si>
  <si>
    <t>EXPOSICION AL AGUA CONTAMINADA</t>
  </si>
  <si>
    <t>Z583</t>
  </si>
  <si>
    <t>EXPOSICION AL SUELO CONTAMINADO</t>
  </si>
  <si>
    <t>Z584</t>
  </si>
  <si>
    <t>EXPOSICION A LA RADIACION</t>
  </si>
  <si>
    <t>Z585</t>
  </si>
  <si>
    <t>EXPOSICION A OTRAS CONTAMINACIONES DEL AMBIENTE FISICO</t>
  </si>
  <si>
    <t>Z586</t>
  </si>
  <si>
    <t>SUMINISTRO INADECUADO DE AGUA POTABLE</t>
  </si>
  <si>
    <t>Z588</t>
  </si>
  <si>
    <t>OTROS PROBLEMAS RELACIONADOS CON EL AMBIENTE FISICO</t>
  </si>
  <si>
    <t>Z589</t>
  </si>
  <si>
    <t>PROBLEMA NO ESPECIFICADO RELACIONADO CON EL AMBIENTE FISICO</t>
  </si>
  <si>
    <t>Z590</t>
  </si>
  <si>
    <t>PROBLEMAS RELACIONADOS CON LA FALTA DE VIVIENDA</t>
  </si>
  <si>
    <t>Z591</t>
  </si>
  <si>
    <t>PROBLEMAS RELACIONADOS CON VIVIENDA INADECUADA</t>
  </si>
  <si>
    <t>Z592</t>
  </si>
  <si>
    <t>PROBLEMAS CASEROS Y CON VECINOS E INQUILINOS</t>
  </si>
  <si>
    <t>Z593</t>
  </si>
  <si>
    <t>PROBLEMAS RELACIONADOS CON PERSONA QUE RESIDE EN UNA INSTITUCION</t>
  </si>
  <si>
    <t>Z594</t>
  </si>
  <si>
    <t>PROBLEMAS RELACIONADOS CON FALTA DE ALIMENTOS ADECUADOS</t>
  </si>
  <si>
    <t>Z595</t>
  </si>
  <si>
    <t>PROBLEMAS RELACIONADOS CON POBREZA EXTREMA</t>
  </si>
  <si>
    <t>Z596</t>
  </si>
  <si>
    <t>PROBLEMAS RELACIONADOS CON BAJOS INGRESOS</t>
  </si>
  <si>
    <t>Z597</t>
  </si>
  <si>
    <t>PROBLEMAS RELACIONADOS CON SEGURIDAD SOCIAL Y SOSTENIMIENTO INSUFICIENTES PARA EL BIENESTAR</t>
  </si>
  <si>
    <t>Z598</t>
  </si>
  <si>
    <t>OTROS PROBLEMAS RELACIONADOS CON LA VIVIENDA Y LAS CIRCUNSTANCIAS ECONOMICAS</t>
  </si>
  <si>
    <t>Z599</t>
  </si>
  <si>
    <t>PROBLEMAS NO ESPECIFICADOS RELACIONADOS CON LA VIVIENDA Y LAS CIRCUNSTANCIAS ECONOMICAS</t>
  </si>
  <si>
    <t>Z600</t>
  </si>
  <si>
    <t>PROBLEMAS RELACIONADOS CON EL AJUSTE A LAS TRANSICIONES DEL CICLO VITAL</t>
  </si>
  <si>
    <t>Z628</t>
  </si>
  <si>
    <t>OTROS PROBLEMAS ESPECIFICADOS Y RELACIONADOS CON LA CRIANZA DEL NIÑO</t>
  </si>
  <si>
    <t>Z629</t>
  </si>
  <si>
    <t>PROBLEMA NO ESPECIFICADO RELACIONADO CON LA CRIANZA DEL NIÑO</t>
  </si>
  <si>
    <t>Z630</t>
  </si>
  <si>
    <t>PROBLEMAS EN LA RELACION ENTRE ESPOSOS O PAREJA</t>
  </si>
  <si>
    <t>Z631</t>
  </si>
  <si>
    <t>PROBLEMAS EN LA RELACION CON LOS PADRES Y LOS FAMILIARES POLITICOS</t>
  </si>
  <si>
    <t>Z632</t>
  </si>
  <si>
    <t>PROBLEMAS RELACIONADOS CON EL APOYO FAMILIAR INADECUADO</t>
  </si>
  <si>
    <t>Z633</t>
  </si>
  <si>
    <t>PROBLEMAS RELACIONADOS CON LA AUSENCIA DE UN MIEMBRO DE LA FAMILIA</t>
  </si>
  <si>
    <t>Z634</t>
  </si>
  <si>
    <t>PROBLEMAS RELACIONADOS CON LA DESAPARICION O MUERTE DE UN MIEMBRO DE LA FAMILIA</t>
  </si>
  <si>
    <t>Z635</t>
  </si>
  <si>
    <t>PROBLEMAS RELACIONADOS CON LA RUPTURA FAMILIAR POR SEPARACION O DIVORCIO</t>
  </si>
  <si>
    <t>Z636</t>
  </si>
  <si>
    <t>PROBLEMAS RELACIONADOS CON FAMILIAR DEPENDIENTE, NECESITADO DE CUIDADO EN LA CASA</t>
  </si>
  <si>
    <t>Z637</t>
  </si>
  <si>
    <t>PROBLEMAS RELACIONADOS CON OTROS HECHOS ESTRESANTES QUE AFECTAN A LA FAMILIA Y AL HOGAR</t>
  </si>
  <si>
    <t>Z638</t>
  </si>
  <si>
    <t>OTROS PROBLEMAS ESPECIFICADOS RELACIONADOS CON EL GRUPO PRIMARIO DE APOYO</t>
  </si>
  <si>
    <t>Z639</t>
  </si>
  <si>
    <t>PROBLEMA NO ESPECIFICADO RELACIONADO CON EL GRUPO PRIMARIO DE APOYO</t>
  </si>
  <si>
    <t>Z640</t>
  </si>
  <si>
    <t>PROBLEMAS RELACIONADOS CON EMBARAZO NO DESEADO</t>
  </si>
  <si>
    <t>MATERNO PERINATAL  / SALUD MENTAL</t>
  </si>
  <si>
    <t>Z641</t>
  </si>
  <si>
    <t>PROBLEMAS RELACIONADOS CON LA MULTIPARIDAD</t>
  </si>
  <si>
    <t>Z658</t>
  </si>
  <si>
    <t>OTROS PROBLEMAS ESPECIFICADOS RELACIONADOS CON CIRCUNSTANCIAS PSICOSOCIALES</t>
  </si>
  <si>
    <t>Z659</t>
  </si>
  <si>
    <t>PROBLEMAS RELACIONADOS CON CIRCUNSTANCIAS PSICOSOCIALES NO ESPECIFICADAS</t>
  </si>
  <si>
    <t>Z720</t>
  </si>
  <si>
    <t>Z875</t>
  </si>
  <si>
    <t>HISTORIA PERSONAL DE COMPLICACIONES DEL EMBARAZO, DEL PARTO Y DEL PUERPERIO</t>
  </si>
  <si>
    <t>Z876</t>
  </si>
  <si>
    <t>HISTORIA PERSONAL DE CIERTAS AFECCIONES ORIGINADAS EN EL PERIODO PERINATAL</t>
  </si>
  <si>
    <t>Z642</t>
  </si>
  <si>
    <t>PROBLEMAS RELACIONADOS CON LA SOLICITUD O ACEPTACION DE INTERVENCIONES FISICAS, NUTRICIONALES Y QUIMICAS, CONOCIENDO SU RIESGO Y PELIGRO</t>
  </si>
  <si>
    <t>Z643</t>
  </si>
  <si>
    <t>PROBLEMAS RELACIONADOS CON LA SOLICITUD O ACEPTACION DE INTERVENCIONES PSICOLOGICAS O DE LA CONDUCTA, CONOCIENDO SU RIESGO Y PELIGRO</t>
  </si>
  <si>
    <t>Z644</t>
  </si>
  <si>
    <t>PROBLEMAS RELACIONADOS CON EL DESACUERDO CON CONSEJEROS</t>
  </si>
  <si>
    <t>Z650</t>
  </si>
  <si>
    <t>PROBLEMAS RELACIONADOS CON CULPABILIDAD EN PROCEDIMIENTOS CIVILES O CRIMINALES SIN PRISION</t>
  </si>
  <si>
    <t>Z651</t>
  </si>
  <si>
    <t>PROBLEMAS RELACIONADOS CON PRISION Y OTRO ENCARCELAMIENTO</t>
  </si>
  <si>
    <t>Z652</t>
  </si>
  <si>
    <t>PROBLEMAS RELACIONADOS CON LA LIBERACION DE LA PRISION</t>
  </si>
  <si>
    <t>Z653</t>
  </si>
  <si>
    <t>PROBLEMAS RELACIONADOS CON OTRAS CIRCUNSTANCIAS LEGALES</t>
  </si>
  <si>
    <t>Z654</t>
  </si>
  <si>
    <t>PROBLEMAS RELACIONADOS CON VICTIMA DE CRIMEN O TERRORISMO</t>
  </si>
  <si>
    <t>Z655</t>
  </si>
  <si>
    <t>PROBLEMAS RELACIONADOS CON LA EXPOSICION A DESASTRE, GUERRA U OTRAS HOSTILIDADES</t>
  </si>
  <si>
    <t>Z877</t>
  </si>
  <si>
    <t>HISTORIA PERSONAL DE MALFORMACIONES CONGENITAS, DEFORMIDADES Y ANOMALIAS CROMOSOMICAS</t>
  </si>
  <si>
    <t>Z231</t>
  </si>
  <si>
    <t>NECESIDAD DE INMUNIZACION SOLO CONTRA LA TIFOIDEA - PARATIFOIDEA [TAB]</t>
  </si>
  <si>
    <t>RIA PYMS</t>
  </si>
  <si>
    <t>Z233</t>
  </si>
  <si>
    <t>NECESIDAD DE INMUNIZACION CONTRA LA PESTE</t>
  </si>
  <si>
    <t>Z234</t>
  </si>
  <si>
    <t>NECESIDAD DE INMUNIZACION CONTRA LA TULAREMIA</t>
  </si>
  <si>
    <t>Z235</t>
  </si>
  <si>
    <t>NECESIDAD DE INMUNIZACION SOLO CONTRA EL TETANOS</t>
  </si>
  <si>
    <t>Z238</t>
  </si>
  <si>
    <t>NECESIDAD DE INMUNIZACION SOLO CONTRA OTRA ENFERMEDAD BACTERIANA</t>
  </si>
  <si>
    <t>Z241</t>
  </si>
  <si>
    <t>NECESIDAD DE INMUNIZACION CONTRA LA ENCEFALITIS VIRAL TRANSMITIDA POR ARTROPODOS</t>
  </si>
  <si>
    <t>Z242</t>
  </si>
  <si>
    <t>NECESIDAD DE INMUNIZACION CONTRA LA RABIA</t>
  </si>
  <si>
    <t>Z243</t>
  </si>
  <si>
    <t>NECESIDAD DE INMUNIZACION CONTRA LA FIEBRE AMARILLA</t>
  </si>
  <si>
    <t>Z258</t>
  </si>
  <si>
    <t>NECESIDAD DE INMUNIZACION CONTRA OTRAS ENFERMEDADES VIRALES UNICAS ESPECIFICADAS</t>
  </si>
  <si>
    <t>Z260</t>
  </si>
  <si>
    <t>NECESIDAD DE INMUNIZACION CONTRA LA LEISHMANIASIS</t>
  </si>
  <si>
    <t>Z268</t>
  </si>
  <si>
    <t>NECESIDAD DE INMUNIZACION CONTRA OTRAS ENFERMEDADES INFECCIOSAS UNICAS ESPECIFICADAS</t>
  </si>
  <si>
    <t>Z269</t>
  </si>
  <si>
    <t>NECESIDAD DE INMUNIZACION CONTRA ENFERMEDAD INFECCIOSA NO ESPECIFICADAS</t>
  </si>
  <si>
    <t>Z270</t>
  </si>
  <si>
    <t>NECESIDAD DE INMUNIZACION CONTRA EL COLERA Y LA TIFOIDEA - PARATIFOIDEA [COLERA + TAB]</t>
  </si>
  <si>
    <t>Z279</t>
  </si>
  <si>
    <t>NECESIDAD DE INMUNIZACION CONTRA COMBINACIONES NO ESPECIFICADAS DE ENFERMEDADES INFECCIOSAS</t>
  </si>
  <si>
    <t>Z710</t>
  </si>
  <si>
    <t>PERSONA QUE CONSULTA EN NOMBRE DE OTRA PERSONA</t>
  </si>
  <si>
    <t>Z711</t>
  </si>
  <si>
    <t>PERSONA QUE TEME ESTAR ENFERMA, A QUIEN NO SE HACE DIAGNOSTICO</t>
  </si>
  <si>
    <t>Z712</t>
  </si>
  <si>
    <t>PERSONA QUE CONSULTA PARA LA EXPLICACION DE HALLAZGOS DE INVESTIGACION</t>
  </si>
  <si>
    <t>Z719</t>
  </si>
  <si>
    <t>CONSULTA, NO ESPECIFICADA</t>
  </si>
  <si>
    <t>Z726</t>
  </si>
  <si>
    <t>PROBLEMAS RELACIONADOS CON EL JUEGO Y LAS APUESTAS</t>
  </si>
  <si>
    <t>Z730</t>
  </si>
  <si>
    <t>PROBLEMAS RELACIONADOS CON LA ENFERMEDAD CONSUNTIVA</t>
  </si>
  <si>
    <t>Z731</t>
  </si>
  <si>
    <t>PROBLEMAS RELACIONADOS CON LA ACENTUACION DE RASGOS DE LA PERSONALIDAD</t>
  </si>
  <si>
    <t>Capitulo</t>
  </si>
  <si>
    <t>Nombre Capitulo</t>
  </si>
  <si>
    <t>Código de la CIE-10 tres caracteres</t>
  </si>
  <si>
    <t>Descripcion  de codigos a tres caracteres</t>
  </si>
  <si>
    <t>Código de la CIE-10 cuatro caracteres</t>
  </si>
  <si>
    <t>Descripcion  de códigos a cuatro caracteres</t>
  </si>
  <si>
    <t>Factores que influyen en el estado de salud y contacto con los servicios de salud (Z00-Z99)</t>
  </si>
  <si>
    <t>Z00</t>
  </si>
  <si>
    <t>Examen General E Investigacion De Personas Sin Quejas O Sin Diagnostico Informado</t>
  </si>
  <si>
    <t>Examen medico general</t>
  </si>
  <si>
    <t>Control de salud de rutina del nino</t>
  </si>
  <si>
    <t>Examen durante el periodo de crecimiento rapido en la infancia</t>
  </si>
  <si>
    <t>Examen del estado de desarrollo del adolescente</t>
  </si>
  <si>
    <t>Z004</t>
  </si>
  <si>
    <t>Examen psiquiatrico general, no clasificado en otra parte</t>
  </si>
  <si>
    <t>Z005</t>
  </si>
  <si>
    <t>Examen de donante potencial de organo o tejido</t>
  </si>
  <si>
    <t>Z006</t>
  </si>
  <si>
    <t>Examen para comparacion y control normales en programa de investigacion clinica</t>
  </si>
  <si>
    <t>Otros examenes generales</t>
  </si>
  <si>
    <t>Z01</t>
  </si>
  <si>
    <t>Otros Examenes Especiales e Investigacion De  Personas Sin Quejas O Sin Diagnostico Informado</t>
  </si>
  <si>
    <t>Examen de ojos y de la vision</t>
  </si>
  <si>
    <t>Examen de oidos y de la audicion</t>
  </si>
  <si>
    <t>Examen odontologico</t>
  </si>
  <si>
    <t>Examen de la presion sanguinea</t>
  </si>
  <si>
    <t>Examen ginecologico (general) (de rutina)</t>
  </si>
  <si>
    <t>Z015</t>
  </si>
  <si>
    <t>Pruebas de sensibilizacion y diagnostico cutaneo</t>
  </si>
  <si>
    <t>Examen radiologico, no clasificado en otra parte</t>
  </si>
  <si>
    <t>Examen de laboratorio</t>
  </si>
  <si>
    <t>Otros examenes especiales especificados</t>
  </si>
  <si>
    <t>Examen especial no especificado</t>
  </si>
  <si>
    <t>Z02</t>
  </si>
  <si>
    <t>Examenes Y Contactos Para Fines Administrativos</t>
  </si>
  <si>
    <t>Z020</t>
  </si>
  <si>
    <t>Examen para admision a instituciones educativas</t>
  </si>
  <si>
    <t>Z021</t>
  </si>
  <si>
    <t>Examen preempleo</t>
  </si>
  <si>
    <t>Z022</t>
  </si>
  <si>
    <t>Examen para admision a instituciones residenciales</t>
  </si>
  <si>
    <t>Z023</t>
  </si>
  <si>
    <t>Examen para reclutamiento en las fuerzas armadas</t>
  </si>
  <si>
    <t>Z024</t>
  </si>
  <si>
    <t>Examen para obtencion de licencia de conducir</t>
  </si>
  <si>
    <t>Z025</t>
  </si>
  <si>
    <t>Examen para participacion en competencias deportivas</t>
  </si>
  <si>
    <t>Z026</t>
  </si>
  <si>
    <t>Examen para fines de seguros</t>
  </si>
  <si>
    <t>Z027</t>
  </si>
  <si>
    <t>Extension de certificado medico</t>
  </si>
  <si>
    <t>Z028</t>
  </si>
  <si>
    <t>Otros examenes para fines administrativos</t>
  </si>
  <si>
    <t>Z029</t>
  </si>
  <si>
    <t>Examen para fines administrativos, no especificado</t>
  </si>
  <si>
    <t>Z03</t>
  </si>
  <si>
    <t>Observacion Y Evaluacion Medicas Por Sospecha de Enfermedades y Afecciones, Descartadas</t>
  </si>
  <si>
    <t>Z030</t>
  </si>
  <si>
    <t>Observacion por sospecha de tuberculosis</t>
  </si>
  <si>
    <t>Z031</t>
  </si>
  <si>
    <t>Observacion por sospecha de tumor maligno</t>
  </si>
  <si>
    <t>Z032</t>
  </si>
  <si>
    <t>Observacion por sospecha de trastorno mental y del comportamiento</t>
  </si>
  <si>
    <t>Z033</t>
  </si>
  <si>
    <t>Observacion por sospecha de trastorno del sistema nervioso</t>
  </si>
  <si>
    <t>Z034</t>
  </si>
  <si>
    <t>Observacion por sospecha de infarto de miocardio</t>
  </si>
  <si>
    <t>Z035</t>
  </si>
  <si>
    <t>Observacion por sospecha de otras enfermedades cardiovasculares</t>
  </si>
  <si>
    <t>Z036</t>
  </si>
  <si>
    <t>Observacion por sospecha de efectos toxicos de sustancias ingeridas</t>
  </si>
  <si>
    <t>Z038</t>
  </si>
  <si>
    <t>Observacion por sospecha de otras enfermedades y afecciones</t>
  </si>
  <si>
    <t>Z039</t>
  </si>
  <si>
    <t>Observacion por sospecha de enfermedad o afeccion no especificada</t>
  </si>
  <si>
    <t>Z04</t>
  </si>
  <si>
    <t>Examen Y Observacion Por Otras Razones</t>
  </si>
  <si>
    <t>Z040</t>
  </si>
  <si>
    <t>Prueba de alcohol o drogas en la sangre</t>
  </si>
  <si>
    <t>Z041</t>
  </si>
  <si>
    <t>Examen y observacion consecutivos a accidente de transporte</t>
  </si>
  <si>
    <t>Z042</t>
  </si>
  <si>
    <t>Examen y observacion consecutivos a accidente de trabajo</t>
  </si>
  <si>
    <t>Z043</t>
  </si>
  <si>
    <t>Examen y observacion consecutivos a otro accidente</t>
  </si>
  <si>
    <t>Z044</t>
  </si>
  <si>
    <t>Examen y observacion consecutivos a denuncia de violacion y seduccion</t>
  </si>
  <si>
    <t>Z045</t>
  </si>
  <si>
    <t>Examen y observacion consecutivos a otra lesion infligida</t>
  </si>
  <si>
    <t>Z046</t>
  </si>
  <si>
    <t>Examen psiquiatrico general, solicitado por una autoridad</t>
  </si>
  <si>
    <t>Z048</t>
  </si>
  <si>
    <t>Examen y observacion por otras razones especificadas</t>
  </si>
  <si>
    <t>Z049</t>
  </si>
  <si>
    <t>Examen y observacion por razones no especificadas</t>
  </si>
  <si>
    <t>Z08</t>
  </si>
  <si>
    <t>Examen De Seguimiento Consecutivo A Tratamiento Por Tumor Maligno</t>
  </si>
  <si>
    <t>Z080</t>
  </si>
  <si>
    <t>Examen de seguimiento consecutivo a cirugia por tumor maligno</t>
  </si>
  <si>
    <t>Z081</t>
  </si>
  <si>
    <t>Examen de seguimiento consecutivo a radioterapia por tumor maligno</t>
  </si>
  <si>
    <t>Z082</t>
  </si>
  <si>
    <t>Examen de seguimiento consecutivo a quimioterapia por tumor maligno</t>
  </si>
  <si>
    <t>Z087</t>
  </si>
  <si>
    <t>Examen de seguimiento consecutivo a tratamiento combinado por tumor maligno</t>
  </si>
  <si>
    <t>Z088</t>
  </si>
  <si>
    <t>Examen de seguimiento consecutivo a otro tratamiento por tumor maligno</t>
  </si>
  <si>
    <t>Z089</t>
  </si>
  <si>
    <t>Examen de seguimiento consecutivo a tratamiento no especificado por tumor maligno</t>
  </si>
  <si>
    <t>Z09</t>
  </si>
  <si>
    <t>Examen De Seguimiento Consecutivo A Tratamiento Por Otras Afecciones Diferentes A Tumores Malignos</t>
  </si>
  <si>
    <t>Z090</t>
  </si>
  <si>
    <t>Examen de seguimiento consecutivo a cirugia por otras afecciones</t>
  </si>
  <si>
    <t>Z091</t>
  </si>
  <si>
    <t>Examen de seguimiento consecutivo a radioterapia por otras afecciones</t>
  </si>
  <si>
    <t>Z092</t>
  </si>
  <si>
    <t>Examen de seguimiento consecutivo a quimioterapia por otras afecciones</t>
  </si>
  <si>
    <t>Z093</t>
  </si>
  <si>
    <t>Examen de seguimiento consecutivo a psicoterapia</t>
  </si>
  <si>
    <t>Z094</t>
  </si>
  <si>
    <t>Examen de seguimiento consecutivo a tratamiento de fractura</t>
  </si>
  <si>
    <t>Z097</t>
  </si>
  <si>
    <t>Examen de seguimiento consecutivo a tratamiento combinado por otras afecciones</t>
  </si>
  <si>
    <t>Z098</t>
  </si>
  <si>
    <t>Examen de seguimiento consecutivo a otro tratamiento por otras afecciones</t>
  </si>
  <si>
    <t>Z099</t>
  </si>
  <si>
    <t>Examen de seguimiento consecutivo a tratamiento no especificado por otras afecciones</t>
  </si>
  <si>
    <t>Z10</t>
  </si>
  <si>
    <t>Control General De Salud De Rutina De Subpoblaciones Definidas</t>
  </si>
  <si>
    <t>Z100</t>
  </si>
  <si>
    <t>Examen de salud ocupacional</t>
  </si>
  <si>
    <t>Z101</t>
  </si>
  <si>
    <t>Control general de salud de rutina de residentes de instituciones</t>
  </si>
  <si>
    <t>Z102</t>
  </si>
  <si>
    <t>Control general de salud de rutina a miembros de las fuerzas armadas</t>
  </si>
  <si>
    <t>Z103</t>
  </si>
  <si>
    <t>Control general de salud de rutina a integrantes de equipos deportivos</t>
  </si>
  <si>
    <t>Z108</t>
  </si>
  <si>
    <t>Otros controles generales de salud de rutina de otras subpoblaciones definidas</t>
  </si>
  <si>
    <t>Z11</t>
  </si>
  <si>
    <t>Examen De Pesquisa Especial Para Enfermedades Infecciosas Y Parasitarias</t>
  </si>
  <si>
    <t>Z110</t>
  </si>
  <si>
    <t>Examen de pesquisa especial para enfermedades infecciosas intestinales</t>
  </si>
  <si>
    <t>Z111</t>
  </si>
  <si>
    <t>Examen de pesquisa especial para tuberculosis respiratoria</t>
  </si>
  <si>
    <t>Z112</t>
  </si>
  <si>
    <t>Examen de pesquisa especial para otras enfermedades bacterianas</t>
  </si>
  <si>
    <t>Z113</t>
  </si>
  <si>
    <t>Examen de pesquisa especial para infecciones de transmision predominantemente sexual</t>
  </si>
  <si>
    <t>Z114</t>
  </si>
  <si>
    <t>Examen de pesquisa especial para el virus de la inmunodeficiencia humana [VIH]</t>
  </si>
  <si>
    <t>Z115</t>
  </si>
  <si>
    <t>Examen de pesquisa especial para otras enfermedades virales</t>
  </si>
  <si>
    <t>Z116</t>
  </si>
  <si>
    <t>Examen de pesquisa especial para otras enfermedades debidas a protozoarios y helmintos</t>
  </si>
  <si>
    <t>Z118</t>
  </si>
  <si>
    <t>Examen de pesquisa especial para otras enfermedades infecciosas y parasitarias especificadas</t>
  </si>
  <si>
    <t>Z119</t>
  </si>
  <si>
    <t>Examen de pesquisa especial para enfermedades infecciosas y parasitarias no especificadas</t>
  </si>
  <si>
    <t>Z12</t>
  </si>
  <si>
    <t>Examen De Pesquisa Especial Para Tumores</t>
  </si>
  <si>
    <t>Z120</t>
  </si>
  <si>
    <t>Examen de pesquisa especial para tumor de estomago</t>
  </si>
  <si>
    <t>Examen de pesquisa especial para tumor del intestino</t>
  </si>
  <si>
    <t>Z122</t>
  </si>
  <si>
    <t>Examen de pesquisa especial para tumores de organos respiratorios</t>
  </si>
  <si>
    <t>Examen de pesquisa especial para tumor de la mama</t>
  </si>
  <si>
    <t>Examen de pesquisa especial para tumor del cuello uterino</t>
  </si>
  <si>
    <t>Examen de pesquisa especial para tumor de la prostata</t>
  </si>
  <si>
    <t>Z126</t>
  </si>
  <si>
    <t>Examen de pesquisa especial para tumor de la vejiga</t>
  </si>
  <si>
    <t>Z128</t>
  </si>
  <si>
    <t>Examen de pesquisa especial para tumores de otros sitios</t>
  </si>
  <si>
    <t>Z129</t>
  </si>
  <si>
    <t>Examen de pesquisa especial para tumor de sitio no especificado</t>
  </si>
  <si>
    <t>Z13</t>
  </si>
  <si>
    <t>Examen De Pesquisa Especial Para Otras Enfermedades Y Trastornos</t>
  </si>
  <si>
    <t>Z130</t>
  </si>
  <si>
    <t>Examen de pesquisa especial para enfermedades de la sangre y organos hematopoyeticos y ciertos trastornos del mecanismo de la inmunidad</t>
  </si>
  <si>
    <t>Z131</t>
  </si>
  <si>
    <t>Examen de pesquisa especial para diabetes mellitus</t>
  </si>
  <si>
    <t>Z132</t>
  </si>
  <si>
    <t>Examen de pesquisa especial para trastornos de la nutricion</t>
  </si>
  <si>
    <t>Z133</t>
  </si>
  <si>
    <t>Examen de pesquisa especial para trastornos mentales y del comportamiento</t>
  </si>
  <si>
    <t>Z134</t>
  </si>
  <si>
    <t>Examen de pesquisa especial para ciertos trastornos del desarrollo en el nino</t>
  </si>
  <si>
    <t>Z135</t>
  </si>
  <si>
    <t>Examen de pesquisa especial para trastornos del ojo y del oido</t>
  </si>
  <si>
    <t>Z136</t>
  </si>
  <si>
    <t>Examen de pesquisa especial para trastornos cardiovasculares</t>
  </si>
  <si>
    <t>Z137</t>
  </si>
  <si>
    <t>Examen de pesquisa especial para malformaciones congenitas, deformidades y anomalias cromosomicas</t>
  </si>
  <si>
    <t>Z138</t>
  </si>
  <si>
    <t>Examen de pesquisa especial para otras enfermedades y trastornos especificados</t>
  </si>
  <si>
    <t>Z139</t>
  </si>
  <si>
    <t>Examen de pesquisa especial, no especificado</t>
  </si>
  <si>
    <t>Z20</t>
  </si>
  <si>
    <t>Contacto Con Y Exposicion A Enfermedades Transmisibles</t>
  </si>
  <si>
    <t>Contacto con y exposicion a enfermedades infecciosas intestinales</t>
  </si>
  <si>
    <t>Contacto con y exposicion a tuberculosis</t>
  </si>
  <si>
    <t>Contacto con y exposicion a enfermedades infecciosas con un modo de transmision predominantemente sexual</t>
  </si>
  <si>
    <t>Contacto con y exposicion a rabia</t>
  </si>
  <si>
    <t>Contacto con y exposicion a rubeola</t>
  </si>
  <si>
    <t>Contacto con y exposicion a hepatitis viral</t>
  </si>
  <si>
    <t>Contacto con y exposicion al virus de la inmunodeficiencia humana [VIH]</t>
  </si>
  <si>
    <t>Contacto con y exposicion a pediculosis, acariasis y otras infestaciones</t>
  </si>
  <si>
    <t>Contacto con y exposicion a otras enfermedades transmisibles</t>
  </si>
  <si>
    <t>Contacto con y exposicion a enfermedades transmisibles no especificadas</t>
  </si>
  <si>
    <t>Z21</t>
  </si>
  <si>
    <t>Estado De Infeccion Asintomatica Por El Virus De La Inmunodeficiencia Humana [VIH]</t>
  </si>
  <si>
    <t>Estado de infeccion asintomatica por el virus de la inmunodeficiencia humana [VIH]</t>
  </si>
  <si>
    <t>Z22</t>
  </si>
  <si>
    <t>Portador De Agente De Enfermedad Infecciosa</t>
  </si>
  <si>
    <t>Portador del agente de la fiebre tifoidea</t>
  </si>
  <si>
    <t>Z221</t>
  </si>
  <si>
    <t>Portador de agentes de otras enfermedades infecciosas intestinales</t>
  </si>
  <si>
    <t>Portador del agente de la difteria</t>
  </si>
  <si>
    <t>Portador de agentes de otras enfermedades bacterianas especificadas</t>
  </si>
  <si>
    <t>Portador de agentes de enfermedades infecciosas con un modo de transmision predominantemente sexual</t>
  </si>
  <si>
    <t>Portador del virus humano T-linfotropico tipo 1 [VHTL-1]</t>
  </si>
  <si>
    <t>Portador de agentes de otras enfermedades infecciosas</t>
  </si>
  <si>
    <t>Portador de  agente de enfermedad infecciosa no especificada</t>
  </si>
  <si>
    <t>Z23</t>
  </si>
  <si>
    <t>Necesidad De Inmunizacion Contra Enfermedad Bacteriana Unica</t>
  </si>
  <si>
    <t>Necesidad de inmunizacion solo contra el colera</t>
  </si>
  <si>
    <t>Necesidad de inmunizacion solo contra la tifoidea-paratifoidea [TAB]</t>
  </si>
  <si>
    <t>Necesidad de inmunizacion contra la tuberculosis [BCG]</t>
  </si>
  <si>
    <t>Necesidad de inmunizacion contra la peste</t>
  </si>
  <si>
    <t>Necesidad de inmunizacion contra la tularemia</t>
  </si>
  <si>
    <t>Necesidad de inmunizacion solo contra el tetanos</t>
  </si>
  <si>
    <t>Necesidad de inmunizacion solo contra la difteria</t>
  </si>
  <si>
    <t>Necesidad de inmunizacion solo contra la tos ferina</t>
  </si>
  <si>
    <t>Necesidad de inmunizacion solo contra otra enfermedad bacteriana</t>
  </si>
  <si>
    <t>Z24</t>
  </si>
  <si>
    <t>Necesidad De Inmunizacion Contra Ciertas Enfermedades Virales</t>
  </si>
  <si>
    <t>Necesidad de inmunizacion contra la poliomielitis</t>
  </si>
  <si>
    <t>Necesidad de inmunizacion contra la encefalitis viral transmitida por artropodos</t>
  </si>
  <si>
    <t>Necesidad de inmunizacion contra la rabia</t>
  </si>
  <si>
    <t>Necesidad de inmunizacion contra la fiebre amarilla</t>
  </si>
  <si>
    <t>Necesidad de inmunizacion solo contra el sarampion</t>
  </si>
  <si>
    <t>Necesidad de inmunizacion solo contra la rubeola</t>
  </si>
  <si>
    <t>Necesidad de inmunizacion contra la hepatitis viral</t>
  </si>
  <si>
    <t>Z25</t>
  </si>
  <si>
    <t>Necesidad De Inmunizacion Contra Otras Enfermedades Virales Unicas</t>
  </si>
  <si>
    <t>Necesidad de inmunizacion solo contra la parotiditis</t>
  </si>
  <si>
    <t>Necesidad de inmunizacion contra la influenza [gripe]</t>
  </si>
  <si>
    <t>Necesidad de inmunizacion contra otras enfermedades virales unicas especificadas</t>
  </si>
  <si>
    <t>Z26</t>
  </si>
  <si>
    <t>Necesidad De Inmunizacion Contra Otras Enfermedades Infecciosas Unicas</t>
  </si>
  <si>
    <t>Necesidad de inmunizacion contra la leishmaniasis</t>
  </si>
  <si>
    <t>Necesidad de inmunizacion contra otras enfermedades infecciosas unicas especificadas</t>
  </si>
  <si>
    <t>Necesidad de inmunizacion contra enfermedad infecciosa no especificada</t>
  </si>
  <si>
    <t>Z27</t>
  </si>
  <si>
    <t>Necesidad De Inmunizacion Contra Combinaciones De Enfermedades Infecciosas</t>
  </si>
  <si>
    <t>Necesidad de inmunizacion contra el colera y la tifoidea-paratifoidea [colera + TAB]</t>
  </si>
  <si>
    <t>Necesidad de inmunizacion contra difteria-pertussis-tetanos combinados [DPT]</t>
  </si>
  <si>
    <t>Necesidad de inmunizacion contra difteria-pertussis-tetanos y tifoidea-paratifoidea [DPT + TAB]</t>
  </si>
  <si>
    <t>Necesidad de inmunizacion contra difteria-pertussis-tetanos y poliomielitis [DPT + polio]</t>
  </si>
  <si>
    <t>Necesidad de inmunizacion contra sarampion-parotiditis-rubeola- [SPR] [MMR]</t>
  </si>
  <si>
    <t>Necesidad de inmunizacion contra otras combinaciones de enfermedades infecciosas</t>
  </si>
  <si>
    <t>Necesidad de inmunizacion contra combinaciones no especificadas de enfermedades infecciosas</t>
  </si>
  <si>
    <t>Z28</t>
  </si>
  <si>
    <t>Inmunizacion No Realizada</t>
  </si>
  <si>
    <t>Inmunizacion no realizada por contraindicacion</t>
  </si>
  <si>
    <t>Inmunizacion no realizada por decision del paciente, por motivos de creencia o presion de grupo</t>
  </si>
  <si>
    <t>Inmunizacion no realizada por decision del paciente, por otras razones y las no especificadas</t>
  </si>
  <si>
    <t>Inmunizacion no realizada por otras razones</t>
  </si>
  <si>
    <t>Inmunizacion no realizada por razon no especificada</t>
  </si>
  <si>
    <t>Z29</t>
  </si>
  <si>
    <t>Necesidad De Otras Medidas Profilacticas</t>
  </si>
  <si>
    <t>Z290</t>
  </si>
  <si>
    <t>Aislamiento</t>
  </si>
  <si>
    <t>Z291</t>
  </si>
  <si>
    <t>Inmunoterapia profilactica</t>
  </si>
  <si>
    <t>Z292</t>
  </si>
  <si>
    <t>Otra quimioterapia profilactica</t>
  </si>
  <si>
    <t>Otras medidas profilacticas especificadas</t>
  </si>
  <si>
    <t>Z299</t>
  </si>
  <si>
    <t>Medida profilactica no especificada</t>
  </si>
  <si>
    <t>Z30</t>
  </si>
  <si>
    <t>Atencion Para La Anticoncepcion</t>
  </si>
  <si>
    <t>Consejo y asesoramiento general sobre la anticoncepcion</t>
  </si>
  <si>
    <t>Insercion de dispositivo anticonceptivo (intrauterino)</t>
  </si>
  <si>
    <t>Esterilizacion</t>
  </si>
  <si>
    <t>Extraccion menstrual</t>
  </si>
  <si>
    <t>Supervision del uso de drogas anticonceptivas</t>
  </si>
  <si>
    <t>Supervision del uso de dispositivo anticonceptivo (intrauterino)</t>
  </si>
  <si>
    <t>Otras atenciones especificadas para la anticoncepcion</t>
  </si>
  <si>
    <t>Asistencia para la anticoncepcion, no especificada</t>
  </si>
  <si>
    <t>Z31</t>
  </si>
  <si>
    <t>Atencion Para La Procreacion</t>
  </si>
  <si>
    <t>Tuboplastia o vasoplastia posterior a esterilizacion</t>
  </si>
  <si>
    <t>Inseminacion artificial</t>
  </si>
  <si>
    <t>Fecundacion in vitro</t>
  </si>
  <si>
    <t>Otros metodos de atencion para la fecundacion</t>
  </si>
  <si>
    <t>Investigacion y prueba para la procreacion</t>
  </si>
  <si>
    <t>Asesoramiento genetico</t>
  </si>
  <si>
    <t>Consejo y asesoramiento general sobre la procreacion</t>
  </si>
  <si>
    <t>Otra atencion especificada para la procreacion</t>
  </si>
  <si>
    <t>Atencion no especificada relacionada con la procreacion</t>
  </si>
  <si>
    <t>Z32</t>
  </si>
  <si>
    <t>Examen Y Prueba Del Embarazo</t>
  </si>
  <si>
    <t>Embarazo (aun) no confirmado</t>
  </si>
  <si>
    <t>Embarazo confirmado</t>
  </si>
  <si>
    <t>Z33</t>
  </si>
  <si>
    <t>Estado De Embarazo Incidental</t>
  </si>
  <si>
    <t>Z33X</t>
  </si>
  <si>
    <t>Estado de embarazo, incidental</t>
  </si>
  <si>
    <t>Z34</t>
  </si>
  <si>
    <t>Supervision De Embarazo Normal</t>
  </si>
  <si>
    <t>Supervision de primer embarazo normal</t>
  </si>
  <si>
    <t>Supervision de otros embarazos normales</t>
  </si>
  <si>
    <t>Supervision de embarazo normal no especificado</t>
  </si>
  <si>
    <t>Z35</t>
  </si>
  <si>
    <t>Supervision De Embarazo De Alto Riesgo</t>
  </si>
  <si>
    <t>Supervision de embarazo con historia de esterilidad</t>
  </si>
  <si>
    <t>Supervision de embarazo con historia de aborto</t>
  </si>
  <si>
    <t>Supervision de embarazo con otro riesgo en la historia obstetrica o reproductiva</t>
  </si>
  <si>
    <t>Supervision de embarazo con historia de insuficiente atencion prenatal</t>
  </si>
  <si>
    <t>Supervision de embarazo con gran multiparidad</t>
  </si>
  <si>
    <t>Supervision de primigesta anosa</t>
  </si>
  <si>
    <t>Supervision de primigesta muy joven</t>
  </si>
  <si>
    <t>Supervision de embarazo de alto riesgo debido a problemas sociales</t>
  </si>
  <si>
    <t>Supervision de otros embarazos de alto riesgo</t>
  </si>
  <si>
    <t>Supervision de embarazo de alto riesgo, sin otra especificacion</t>
  </si>
  <si>
    <t>Z36</t>
  </si>
  <si>
    <t>Pesquisas Prenatales</t>
  </si>
  <si>
    <t>Pesquisa prenatal para anomalias cromosomicas</t>
  </si>
  <si>
    <t>Pesquisa prenatal para medir niveles elevados de alfafetoproteinas</t>
  </si>
  <si>
    <t>Pesquisa prenatal de malformaciones usando ultrasonido y otros metodos fisicos</t>
  </si>
  <si>
    <t>Pesquisa prenatal del retardo del crecimiento fetal usando ultrasonido y otros metodos fisicos</t>
  </si>
  <si>
    <t>Pesquisa prenatal para isoinmunizacion</t>
  </si>
  <si>
    <t>Otras pesquisas prenatales especificas</t>
  </si>
  <si>
    <t>Pesquisa prenatal, sin otra especificacion</t>
  </si>
  <si>
    <t>Z37</t>
  </si>
  <si>
    <t>Producto Del Parto</t>
  </si>
  <si>
    <t>Nacido vivo, unico</t>
  </si>
  <si>
    <t>Nacido muerto, unico</t>
  </si>
  <si>
    <t>Otros nacimientos multiples, todos nacidos vivos</t>
  </si>
  <si>
    <t>Otros nacimientos multiples, algunos nacidos vivos</t>
  </si>
  <si>
    <t>Otros nacimientos multiples, todos nacidos muertos</t>
  </si>
  <si>
    <t>Z38</t>
  </si>
  <si>
    <t>Nacidos Vivos Segun Lugar De Nacimiento</t>
  </si>
  <si>
    <t>Producto unico, nacido en hospital</t>
  </si>
  <si>
    <t>Producto unico, nacido fuera de hospital</t>
  </si>
  <si>
    <t>Producto unico, lugar de nacimiento no especificado</t>
  </si>
  <si>
    <t>Otros nacimientos multiples, en hospital</t>
  </si>
  <si>
    <t>Otros nacimientos multiples, fuera del hospital</t>
  </si>
  <si>
    <t>Otros nacimientos multiples, lugar de nacimiento no especificado</t>
  </si>
  <si>
    <t>Z39</t>
  </si>
  <si>
    <t>Examen Y Atencion Del Postparto</t>
  </si>
  <si>
    <t>Atencion y examen inmediatamente despues del parto</t>
  </si>
  <si>
    <t>Atencion y examen de madre en periodo de lactancia</t>
  </si>
  <si>
    <t>Z40</t>
  </si>
  <si>
    <t>Cirugia Profilactica</t>
  </si>
  <si>
    <t>Z400</t>
  </si>
  <si>
    <t>Cirugia profilactica por factores de riesgo relacionados con tumores malignos</t>
  </si>
  <si>
    <t>Z408</t>
  </si>
  <si>
    <t>Otra cirugia profilactica</t>
  </si>
  <si>
    <t>Z409</t>
  </si>
  <si>
    <t>Cirugia profilactica no especificada</t>
  </si>
  <si>
    <t>Z41</t>
  </si>
  <si>
    <t>Procedimientos Para Otros Propositos Que No Sean Los De Mejorar El Estado De Salud</t>
  </si>
  <si>
    <t>Z410</t>
  </si>
  <si>
    <t>Trasplante de pelo</t>
  </si>
  <si>
    <t>Z411</t>
  </si>
  <si>
    <t>Otras cirugias plasticas por razones esteticas</t>
  </si>
  <si>
    <t>Z412</t>
  </si>
  <si>
    <t>Circuncision ritual o de rutina</t>
  </si>
  <si>
    <t>Z413</t>
  </si>
  <si>
    <t>Perforacion de la oreja</t>
  </si>
  <si>
    <t>Z418</t>
  </si>
  <si>
    <t>Otros procedimientos para otros propositos que no sean los de mejorar el estado de salud</t>
  </si>
  <si>
    <t>Z419</t>
  </si>
  <si>
    <t>Procedimiento no especificado para otros propositos que no sean los de mejorar el estado de salud</t>
  </si>
  <si>
    <t>Z42</t>
  </si>
  <si>
    <t>Cuidados Posteriores A Cirugia Plastica</t>
  </si>
  <si>
    <t>Z420</t>
  </si>
  <si>
    <t>Cuidados posteriores a la cirugia plastica de la cabeza y del cuello</t>
  </si>
  <si>
    <t>Z421</t>
  </si>
  <si>
    <t>Cuidados posteriores a la cirugia plastica de la mama</t>
  </si>
  <si>
    <t>Z422</t>
  </si>
  <si>
    <t>Cuidados posteriores a la cirugia plastica de otras partes especificadas del tronco</t>
  </si>
  <si>
    <t>Z423</t>
  </si>
  <si>
    <t>Cuidados posteriores a la cirugia plastica de las extremidades superiores</t>
  </si>
  <si>
    <t>Z424</t>
  </si>
  <si>
    <t>Cuidados posteriores a la cirugia plastica de las extremidades inferiores</t>
  </si>
  <si>
    <t>Z428</t>
  </si>
  <si>
    <t>Cuidados posteriores a la cirugia plastica de otras partes especificadas del cuerpo</t>
  </si>
  <si>
    <t>Z429</t>
  </si>
  <si>
    <t>Cuidados posteriores a la cirugia plastica no especificada</t>
  </si>
  <si>
    <t>Z43</t>
  </si>
  <si>
    <t>Atencion De Orificios Artificiales</t>
  </si>
  <si>
    <t>Z430</t>
  </si>
  <si>
    <t>Atencion de traqueostomia</t>
  </si>
  <si>
    <t>Z431</t>
  </si>
  <si>
    <t>Atencion de gastrostomia</t>
  </si>
  <si>
    <t>Z432</t>
  </si>
  <si>
    <t>Atencion de ileostomia</t>
  </si>
  <si>
    <t>Z433</t>
  </si>
  <si>
    <t>Atencion de colostomia</t>
  </si>
  <si>
    <t>Z434</t>
  </si>
  <si>
    <t>Atencion de otros orificios artificiales de las vias digestivas</t>
  </si>
  <si>
    <t>Z435</t>
  </si>
  <si>
    <t>Atencion de cistostomia</t>
  </si>
  <si>
    <t>Z436</t>
  </si>
  <si>
    <t>Atencion de otros orificios artificiales de las vias urinarias</t>
  </si>
  <si>
    <t>Z437</t>
  </si>
  <si>
    <t>Atencion de vagina artificial</t>
  </si>
  <si>
    <t>Z438</t>
  </si>
  <si>
    <t>Atencion de otros orificios artificiales</t>
  </si>
  <si>
    <t>Z439</t>
  </si>
  <si>
    <t>Atencion de orificio artificial no especificado</t>
  </si>
  <si>
    <t>Z44</t>
  </si>
  <si>
    <t>Prueba Y Ajuste De Dispositivos Protesicos Externos</t>
  </si>
  <si>
    <t>Z440</t>
  </si>
  <si>
    <t>Prueba y ajuste de brazo artificial (completo) (parcial)</t>
  </si>
  <si>
    <t>Z441</t>
  </si>
  <si>
    <t>Prueba y ajuste de pierna artificial (completa) (parcial)</t>
  </si>
  <si>
    <t>Z442</t>
  </si>
  <si>
    <t>Prueba y ajuste de ojo artificial</t>
  </si>
  <si>
    <t>Z443</t>
  </si>
  <si>
    <t>Prueba y ajuste de protesis mamaria externa</t>
  </si>
  <si>
    <t>Z448</t>
  </si>
  <si>
    <t>Prueba y ajuste de otros dispositivos protesicos externos</t>
  </si>
  <si>
    <t>Z449</t>
  </si>
  <si>
    <t>Prueba y ajuste de dispositivo protesico externo no especificado</t>
  </si>
  <si>
    <t>Z45</t>
  </si>
  <si>
    <t>Asistencia Y Ajuste De Dispositivos Implantados</t>
  </si>
  <si>
    <t>Z450</t>
  </si>
  <si>
    <t>Asistencia y ajuste de dispositivos cardiacos</t>
  </si>
  <si>
    <t>Z451</t>
  </si>
  <si>
    <t>Asistencia y ajuste de bomba de infusion</t>
  </si>
  <si>
    <t>Z452</t>
  </si>
  <si>
    <t>Asistencia y ajuste de dispositivos de acceso vascular</t>
  </si>
  <si>
    <t>Z453</t>
  </si>
  <si>
    <t>Asistencia y ajuste de dispositivo auditivo implantado</t>
  </si>
  <si>
    <t>Z458</t>
  </si>
  <si>
    <t>Asistencia y ajuste de otros dispositivos implantados</t>
  </si>
  <si>
    <t>Z459</t>
  </si>
  <si>
    <t>Asistencia y ajuste de dispositivo implantado no especificado</t>
  </si>
  <si>
    <t>Z46</t>
  </si>
  <si>
    <t>Prueba Y Ajuste De Otros Dispositivos</t>
  </si>
  <si>
    <t>Z460</t>
  </si>
  <si>
    <t>Prueba y ajuste de anteojos y lentes de contacto</t>
  </si>
  <si>
    <t>Z461</t>
  </si>
  <si>
    <t>Prueba y ajuste de audifonos</t>
  </si>
  <si>
    <t>Z462</t>
  </si>
  <si>
    <t>Prueba y ajuste de otros dispositivos relacionados con el sistema nervioso y los sentidos especiales</t>
  </si>
  <si>
    <t>Z463</t>
  </si>
  <si>
    <t>Prueba y ajuste de protesis dental</t>
  </si>
  <si>
    <t>Z464</t>
  </si>
  <si>
    <t>Prueba y ajuste de dispositivo ortodoncico</t>
  </si>
  <si>
    <t>Z465</t>
  </si>
  <si>
    <t>Prueba y ajuste de ileostomia u otro dispositivo intestinal</t>
  </si>
  <si>
    <t>Z466</t>
  </si>
  <si>
    <t>Prueba y ajuste de dispositivo urinario</t>
  </si>
  <si>
    <t>Z467</t>
  </si>
  <si>
    <t>Prueba y ajuste de dispositivo ortopedico</t>
  </si>
  <si>
    <t>Z468</t>
  </si>
  <si>
    <t>Prueba y ajuste de otros dispositivos especificados</t>
  </si>
  <si>
    <t>Z469</t>
  </si>
  <si>
    <t>Prueba y ajuste de dispositivo no especificado</t>
  </si>
  <si>
    <t>Z47</t>
  </si>
  <si>
    <t>Otros Cuidados Posteriores A La Ortopedia</t>
  </si>
  <si>
    <t>Z470</t>
  </si>
  <si>
    <t>Cuidados posteriores a la extraccion de placa u otro dispositivo de fijacion interna en fractura</t>
  </si>
  <si>
    <t>Z478</t>
  </si>
  <si>
    <t>Otros cuidados especificados posteriores a la ortopedia</t>
  </si>
  <si>
    <t>Z479</t>
  </si>
  <si>
    <t>Cuidado posterior a la ortopedia, no especificado</t>
  </si>
  <si>
    <t>Z48</t>
  </si>
  <si>
    <t>Otros Cuidados Posteriores A La Cirugia</t>
  </si>
  <si>
    <t>Z480</t>
  </si>
  <si>
    <t>Atencion de los apositos y suturas</t>
  </si>
  <si>
    <t>Z488</t>
  </si>
  <si>
    <t>Otros cuidados especificados posteriores a la cirugia</t>
  </si>
  <si>
    <t>Z489</t>
  </si>
  <si>
    <t>Cuidado posterior a la cirugia, no especificado</t>
  </si>
  <si>
    <t>Z49</t>
  </si>
  <si>
    <t>Cuidados Relativos Al Procedimiento De Dialisis</t>
  </si>
  <si>
    <t>Z490</t>
  </si>
  <si>
    <t>Cuidados preparatorios para dialisis</t>
  </si>
  <si>
    <t>Z491</t>
  </si>
  <si>
    <t>Dialisis extracorporea</t>
  </si>
  <si>
    <t>Z492</t>
  </si>
  <si>
    <t>Otras dialisis</t>
  </si>
  <si>
    <t>Z50</t>
  </si>
  <si>
    <t>Atencion Por El Uso De Procedimientos De Rehabilitacion</t>
  </si>
  <si>
    <t>Z500</t>
  </si>
  <si>
    <t>Rehabilitacion cardiaca</t>
  </si>
  <si>
    <t>Z501</t>
  </si>
  <si>
    <t>Otras terapias fisicas</t>
  </si>
  <si>
    <t>Z502</t>
  </si>
  <si>
    <t>Rehabilitacion del alcoholico</t>
  </si>
  <si>
    <t>Z503</t>
  </si>
  <si>
    <t>Rehabilitacion del drogadicto</t>
  </si>
  <si>
    <t>Z504</t>
  </si>
  <si>
    <t>Psicoterapia, no clasificada en otra parte</t>
  </si>
  <si>
    <t>Z505</t>
  </si>
  <si>
    <t>Terapia del lenguaje</t>
  </si>
  <si>
    <t>Z506</t>
  </si>
  <si>
    <t>Adiestramiento ortoptico</t>
  </si>
  <si>
    <t>Z507</t>
  </si>
  <si>
    <t>Terapia ocupacional y rehabilitacion vocacional, no clasificada en otra parte</t>
  </si>
  <si>
    <t>Atencion por otros procedimientos de rehabilitacion</t>
  </si>
  <si>
    <t>Z509</t>
  </si>
  <si>
    <t>Atencion por procedimiento de rehabilitacion, no especificada</t>
  </si>
  <si>
    <t>Z51</t>
  </si>
  <si>
    <t>Otra Atencion Medica</t>
  </si>
  <si>
    <t>Z510</t>
  </si>
  <si>
    <t>Sesion de radioterapia</t>
  </si>
  <si>
    <t>Z511</t>
  </si>
  <si>
    <t>Sesion de quimioterapia por tumor</t>
  </si>
  <si>
    <t>Z512</t>
  </si>
  <si>
    <t>Otra quimioterapia</t>
  </si>
  <si>
    <t>Z513</t>
  </si>
  <si>
    <t>Transfusion de sangre sin diagnostico informado</t>
  </si>
  <si>
    <t>Z514</t>
  </si>
  <si>
    <t>Atencion preparatoria para tratamiento subsecuente, no clasificado en otra parte</t>
  </si>
  <si>
    <t>Z515</t>
  </si>
  <si>
    <t>Atencion paliativa</t>
  </si>
  <si>
    <t>Z516</t>
  </si>
  <si>
    <t>Desensibilizacion a alergenos</t>
  </si>
  <si>
    <t>Z518</t>
  </si>
  <si>
    <t>Otras atenciones medicas especificadas</t>
  </si>
  <si>
    <t>Z519</t>
  </si>
  <si>
    <t>Atencion medica, no especificada</t>
  </si>
  <si>
    <t>Z52</t>
  </si>
  <si>
    <t>Donantes De Organos Y Tejidos</t>
  </si>
  <si>
    <t>Z520</t>
  </si>
  <si>
    <t>Donante de sangre</t>
  </si>
  <si>
    <t>Z521</t>
  </si>
  <si>
    <t>Donante de piel</t>
  </si>
  <si>
    <t>Z522</t>
  </si>
  <si>
    <t>Donante de hueso</t>
  </si>
  <si>
    <t>Z523</t>
  </si>
  <si>
    <t>Donante de medula osea</t>
  </si>
  <si>
    <t>Z524</t>
  </si>
  <si>
    <t>Donante de rinon</t>
  </si>
  <si>
    <t>Z525</t>
  </si>
  <si>
    <t>Donante de cornea</t>
  </si>
  <si>
    <t>Z526</t>
  </si>
  <si>
    <t>Donante de higado</t>
  </si>
  <si>
    <t>Z527</t>
  </si>
  <si>
    <t>Donante de corazon</t>
  </si>
  <si>
    <t>Z528</t>
  </si>
  <si>
    <t>Donante de otros organos o tejidos</t>
  </si>
  <si>
    <t>Z529</t>
  </si>
  <si>
    <t>Donante de organo o tejido no especificado</t>
  </si>
  <si>
    <t>Z53</t>
  </si>
  <si>
    <t>Persona En Contacto Con Los Servicios De Salud Para Procedimientos Especificos No Realizados</t>
  </si>
  <si>
    <t>Z530</t>
  </si>
  <si>
    <t>Procedimiento no realizado por contraindicacion</t>
  </si>
  <si>
    <t>Z531</t>
  </si>
  <si>
    <t>Procedimiento no realizado por decision del paciente, por razones de creencia o presion de grupo</t>
  </si>
  <si>
    <t>Z532</t>
  </si>
  <si>
    <t>Procedimiento no realizado por decision del paciente, por otras razones y las no especificadas</t>
  </si>
  <si>
    <t>Z538</t>
  </si>
  <si>
    <t>Procedimiento no realizado por otras razones</t>
  </si>
  <si>
    <t>Z539</t>
  </si>
  <si>
    <t>Procedimiento no realizado por razon no especificada</t>
  </si>
  <si>
    <t>Z54</t>
  </si>
  <si>
    <t>Convalecencia</t>
  </si>
  <si>
    <t>Z540</t>
  </si>
  <si>
    <t>Convalecencia consecutiva a cirugia</t>
  </si>
  <si>
    <t>Z541</t>
  </si>
  <si>
    <t>Convalecencia consecutiva a radioterapia</t>
  </si>
  <si>
    <t>Z542</t>
  </si>
  <si>
    <t>Convalecencia consecutiva a quimioterapia</t>
  </si>
  <si>
    <t>Z543</t>
  </si>
  <si>
    <t>Convalecencia consecutiva a psicoterapia</t>
  </si>
  <si>
    <t>Z544</t>
  </si>
  <si>
    <t>Convalecencia consecutiva a tratamiento de fractura</t>
  </si>
  <si>
    <t>Z547</t>
  </si>
  <si>
    <t>Convalecencia consecutiva a tratamiento combinado</t>
  </si>
  <si>
    <t>Z548</t>
  </si>
  <si>
    <t>Convalecencia consecutiva a otros tratamientos</t>
  </si>
  <si>
    <t>Z549</t>
  </si>
  <si>
    <t>Convalecencia consecutiva a tratamiento no especificado</t>
  </si>
  <si>
    <t>Z55</t>
  </si>
  <si>
    <t>Problemas Relacionados Con La Educacion Y La Alfabetizacion</t>
  </si>
  <si>
    <t>Problemas relacionados con el analfabetismo o bajo nivel de instruccion</t>
  </si>
  <si>
    <t>Problemas relacionados con la educacion no disponible o inaccesible</t>
  </si>
  <si>
    <t>Problemas relacionados con la falla en los examenes</t>
  </si>
  <si>
    <t>Problemas relacionados con el bajo rendimiento escolar</t>
  </si>
  <si>
    <t>Problemas relacionados con la inadaptacion educacional y desavenencias con maestros y companeros</t>
  </si>
  <si>
    <t>Otros problemas relacionados con la educacion y la alfabetizacion</t>
  </si>
  <si>
    <t>Problema no especificado relacionado con la educacion y la alfabetizacion</t>
  </si>
  <si>
    <t>Z56</t>
  </si>
  <si>
    <t>Problemas Relacionados Con El Empleo Y El Desempleo</t>
  </si>
  <si>
    <t>Problemas relacionados con el desempleo, no especificados</t>
  </si>
  <si>
    <t>Problemas relacionados con el cambio de empleo</t>
  </si>
  <si>
    <t>Problemas relacionados con amenaza de perdida del empleo</t>
  </si>
  <si>
    <t>Problemas relacionados con horario estresante de trabajo</t>
  </si>
  <si>
    <t>Problemas relacionados con desavenencias con el jefe y los companeros de trabajo</t>
  </si>
  <si>
    <t>Problemas relacionados con el trabajo incompatible</t>
  </si>
  <si>
    <t>Otros problemas de tension fisica o mental relacionadas con el trabajo</t>
  </si>
  <si>
    <t>Otros problemas y los no especificados relacionados con el empleo</t>
  </si>
  <si>
    <t>Z57</t>
  </si>
  <si>
    <t>Exposicion A Factores De Riesgo Ocupacional</t>
  </si>
  <si>
    <t>Exposicion ocupacional al ruido</t>
  </si>
  <si>
    <t>Exposicion ocupacional a la radiacion</t>
  </si>
  <si>
    <t>Exposicion ocupacional al polvo</t>
  </si>
  <si>
    <t>Exposicion ocupacional a otro contaminante del aire</t>
  </si>
  <si>
    <t>Exposicion ocupacional a agentes toxicos en agricultura</t>
  </si>
  <si>
    <t>Exposicion ocupacional a agentes toxicos en otras industrias</t>
  </si>
  <si>
    <t>Exposicion ocupacional a temperatura extrema</t>
  </si>
  <si>
    <t>Exposicion ocupacional a la vibracion</t>
  </si>
  <si>
    <t>Exposicion ocupacional a otros factores de riesgo</t>
  </si>
  <si>
    <t>Exposicion ocupacional a factor de riesgo no especificado</t>
  </si>
  <si>
    <t>Z58</t>
  </si>
  <si>
    <t>Problemas Relacionados Con El Ambiente Fisico</t>
  </si>
  <si>
    <t>Exposicion al ruido</t>
  </si>
  <si>
    <t>Exposicion al aire contaminado</t>
  </si>
  <si>
    <t>Exposicion al agua contaminada</t>
  </si>
  <si>
    <t>Exposicion al suelo contaminado</t>
  </si>
  <si>
    <t>Exposicion a la radiacion</t>
  </si>
  <si>
    <t>Exposicion a otras contaminaciones del ambiente fisico</t>
  </si>
  <si>
    <t>Suministro inadecuado de agua potable</t>
  </si>
  <si>
    <t>Z587</t>
  </si>
  <si>
    <t>Exposicion al humo del tabaco</t>
  </si>
  <si>
    <t>Otros problemas relacionados con el ambiente fisico</t>
  </si>
  <si>
    <t>Problema no especificado relacionado con el ambiente fisico</t>
  </si>
  <si>
    <t>Z59</t>
  </si>
  <si>
    <t>Problemas Relacionados Con La Vivienda Y Las Circunstancias Economicas</t>
  </si>
  <si>
    <t>Problemas relacionados con la falta de vivienda</t>
  </si>
  <si>
    <t>Problemas relacionados con vivienda inadecuada</t>
  </si>
  <si>
    <t>Problemas caseros y con vecinos e inquilinos</t>
  </si>
  <si>
    <t>Problemas relacionados con persona que reside en una institucion</t>
  </si>
  <si>
    <t>Problemas relacionados con la falta de alimentos adecuados</t>
  </si>
  <si>
    <t>Problemas relacionados con pobreza extrema</t>
  </si>
  <si>
    <t>Problemas relacionados con bajos ingresos</t>
  </si>
  <si>
    <t>Problemas relacionados con seguridad social y sostenimiento insuficientes para el bienestar</t>
  </si>
  <si>
    <t>Otros problemas relacionados con la vivienda y las circunstancias economicas</t>
  </si>
  <si>
    <t>Problemas no especificados relacionados con la vivienda y las circunstancias economicas</t>
  </si>
  <si>
    <t>Z60</t>
  </si>
  <si>
    <t>Problemas Relacionados Con El Ambiente Social</t>
  </si>
  <si>
    <t>Problemas relacionados con el ajuste a las transiciones del ciclo vital</t>
  </si>
  <si>
    <t>Problemas relacionados con situacion familiar atipica</t>
  </si>
  <si>
    <t>Problemas relacionados con persona que vive sola</t>
  </si>
  <si>
    <t>Problemas relacionados con la adaptacion cultural</t>
  </si>
  <si>
    <t>Problemas relacionados con exclusion y rechazo social</t>
  </si>
  <si>
    <t>Problemas relacionados con la discriminacion y persecucion percibidas</t>
  </si>
  <si>
    <t>Otros problemas relacionados con el ambiente social</t>
  </si>
  <si>
    <t>Problema no especificado relacionado con el ambiente social</t>
  </si>
  <si>
    <t>Z61</t>
  </si>
  <si>
    <t>Problemas Relacionados Con Hechos Negativos En La Ninez</t>
  </si>
  <si>
    <t>Problemas relacionados con la perdida de relacion afectiva en la infancia</t>
  </si>
  <si>
    <t>Problemas relacionados con el alejamiento del hogar en la infancia</t>
  </si>
  <si>
    <t>Problemas relacionados con alteracion en el patron de la relacion familiar en la infancia</t>
  </si>
  <si>
    <t>Problemas relacionados con eventos que llevaron a la perdida de la autoestima en la infancia</t>
  </si>
  <si>
    <t>Problemas relacionados con el abuso sexual del nino por persona dentro del grupo de apoyo primario</t>
  </si>
  <si>
    <t>Problemas relacionados con el abuso sexual del nino por persona ajena al grupo de apoyo primario</t>
  </si>
  <si>
    <t>Problemas relacionados con abuso fisico del nino</t>
  </si>
  <si>
    <t>Problemas relacionados con experiencias personales atemorizantes en la infancia</t>
  </si>
  <si>
    <t>Problemas relacionados con otras experiencias negativas en la infancia</t>
  </si>
  <si>
    <t>Problemas relacionados con experiencia negativa no especificada en la infancia</t>
  </si>
  <si>
    <t>Z62</t>
  </si>
  <si>
    <t>Otros Problemas Relacionados Con La Crianza Del Nino</t>
  </si>
  <si>
    <t>Problemas relacionados con la supervision o el control inadecuados de los padres</t>
  </si>
  <si>
    <t>Problemas relacionados con la sobreproteccion de los padres</t>
  </si>
  <si>
    <t>Problemas relacionados con la crianza en institucion</t>
  </si>
  <si>
    <t>Problemas relacionados con hostilidad y reprobacion al nino</t>
  </si>
  <si>
    <t>Problemas relacionados con el abandono emocional del nino</t>
  </si>
  <si>
    <t>Otros problemas relacionados con negligencia en la crianza del nino</t>
  </si>
  <si>
    <t>Problemas relacionados con presiones inapropiadas de los padres y otras anormalidades en la calidad de la crianza</t>
  </si>
  <si>
    <t>Otros problemas especificados y relacionados con la crianza del nino</t>
  </si>
  <si>
    <t>Problema no especificado relacionado con la crianza del nino</t>
  </si>
  <si>
    <t>Z63</t>
  </si>
  <si>
    <t>Otros Problemas Relacionados Con El Grupo Primario De Apoyo, Inclusive Circunstancias Familiares</t>
  </si>
  <si>
    <t>Problemas en la relacion entre esposos o pareja</t>
  </si>
  <si>
    <t>Problemas en la relacion con los padres y los familiares politicos</t>
  </si>
  <si>
    <t>Problemas relacionados con el apoyo familiar inadecuado</t>
  </si>
  <si>
    <t>Problemas relacionados con la ausencia de un miembro de la familia</t>
  </si>
  <si>
    <t>Problemas relacionados con la desaparicion o muerte de un miembro de la familia</t>
  </si>
  <si>
    <t>Problemas relacionados con la ruptura familiar por separacion o divorcio</t>
  </si>
  <si>
    <t>Problemas relacionados con familiar dependiente, necesitado de cuidado en la casa</t>
  </si>
  <si>
    <t>Problemas relacionados con otros hechos estresantes que afectan a la familia y al hogar</t>
  </si>
  <si>
    <t>Otros problemas especificados relacionados con el grupo primario de apoyo</t>
  </si>
  <si>
    <t>Problema no especificado relacionado con el grupo primario de apoyo</t>
  </si>
  <si>
    <t>Z64</t>
  </si>
  <si>
    <t>Problemas Relacionados Con Ciertas Circunstancias Psicosociales</t>
  </si>
  <si>
    <t>Problemas relacionados con embarazo no deseado</t>
  </si>
  <si>
    <t>Problemas relacionados con la multiparidad</t>
  </si>
  <si>
    <t>Problemas relacionados con la solicitud o aceptacion de intervenciones fisicas, nutricionales y quimicas, conociendo su riesgo y peligro</t>
  </si>
  <si>
    <t>Problemas relacionados con la solicitud o aceptacion de intervenciones psicologicas o de la conducta, conociendo su riesgo y peligro</t>
  </si>
  <si>
    <t>Problemas relacionados con el desacuerdo con consejeros</t>
  </si>
  <si>
    <t>Z65</t>
  </si>
  <si>
    <t>Problemas Relacionados Con Otras Circunstancias Psicosociales</t>
  </si>
  <si>
    <t>Problemas relacionados con culpabilidad en procedimientos civiles o criminales sin prision</t>
  </si>
  <si>
    <t>Problemas relacionados con prision y otro encarcelamiento</t>
  </si>
  <si>
    <t>Problemas relacionados con la liberacion de la prision</t>
  </si>
  <si>
    <t>Problemas relacionados con otras circunstancias legales</t>
  </si>
  <si>
    <t>Problemas relacionados con victima de crimen o terrorismo</t>
  </si>
  <si>
    <t>Problemas relacionados con la exposicion a desastre, guerra u otras hostilidades</t>
  </si>
  <si>
    <t>Otros problemas especificados relacionados con circunstanciancias psicosociales</t>
  </si>
  <si>
    <t>Problemas relacionados con circunstancias psicosociales no especificadas</t>
  </si>
  <si>
    <t>Z70</t>
  </si>
  <si>
    <t>Consulta Relacionada Con Actitud, Conducta U Orientacion Sexual</t>
  </si>
  <si>
    <t>Consulta relacionada con la actitud sexual</t>
  </si>
  <si>
    <t>Consulta relacionada con la orientacion y conducta sexual del paciente</t>
  </si>
  <si>
    <t>Consulta relacionada con la orientacion y conducta sexual de una tercera persona</t>
  </si>
  <si>
    <t>Consulta relacionada con preocupaciones combinadas sobre la actitud, la conducta y la orientacion sexuales</t>
  </si>
  <si>
    <t>Otras consultas sexuales especificas</t>
  </si>
  <si>
    <t>Consulta sexual, no especificada</t>
  </si>
  <si>
    <t>Z71</t>
  </si>
  <si>
    <t>Persona En Contacto Con Los Servicios De Salud Por Otras Consultas Y Consejos Medicos, No Clasificados En Otra Parte</t>
  </si>
  <si>
    <t>Persona que consulta en nombre de otra persona</t>
  </si>
  <si>
    <t>Persona que teme estar enferma, a quien no se hace diagnostico</t>
  </si>
  <si>
    <t>Persona que consulta para la explicacion de hallazgos de investigacion</t>
  </si>
  <si>
    <t>Z713</t>
  </si>
  <si>
    <t>Consulta para instruccion y vigilancia de la dieta</t>
  </si>
  <si>
    <t>Z714</t>
  </si>
  <si>
    <t>Consulta para asesoria y vigilancia por abuso de alcohol</t>
  </si>
  <si>
    <t>Z715</t>
  </si>
  <si>
    <t>Consulta para asesoria y vigilancia por abuso de drogas</t>
  </si>
  <si>
    <t>Consulta para asesoria por abuso de tabaco</t>
  </si>
  <si>
    <t>Consulta para asesoria sobre el virus de la inmunodeficiencia humana [VIH]</t>
  </si>
  <si>
    <t>Z718</t>
  </si>
  <si>
    <t>Otras consultas especificadas</t>
  </si>
  <si>
    <t>Consulta, no especificada</t>
  </si>
  <si>
    <t>Z72</t>
  </si>
  <si>
    <t>Problemas Relacionados Con El Estilo De Vida</t>
  </si>
  <si>
    <t>Problemas relacionados con el uso del tabaco</t>
  </si>
  <si>
    <t>Problemas relacionados con el uso del alcohol</t>
  </si>
  <si>
    <t>Problemas relacionados con el uso de drogas</t>
  </si>
  <si>
    <t>Problemas relacionados con falta de ejercicio fisico</t>
  </si>
  <si>
    <t>Problemas relacionados con la dieta y habitos alimentarios inapropiados</t>
  </si>
  <si>
    <t>Problemas relacionados con la conducta sexual de alto riesgo</t>
  </si>
  <si>
    <t>Problemas relacionados con el juego y las apuestas</t>
  </si>
  <si>
    <t>Otros problemas relacionados con el estilo de vida</t>
  </si>
  <si>
    <t>Problema no especificado relacionado con el estilo de vida</t>
  </si>
  <si>
    <t>Z73</t>
  </si>
  <si>
    <t>Problemas Relacionados Con Dificultades Con El Modo De Vida</t>
  </si>
  <si>
    <t>Problemas relacionados con la enfermedad consuntiva</t>
  </si>
  <si>
    <t>Problemas relacionados con la acentuacion de rasgos de la personalidad</t>
  </si>
  <si>
    <t>Problemas relacionados con la falta de relajacion y descanso</t>
  </si>
  <si>
    <t>Problemas relacionados con el estres, no clasificados en otra parte</t>
  </si>
  <si>
    <t>Problemas relacionados con habilidades sociales inadecuadas, no clasificados en otra parte</t>
  </si>
  <si>
    <t>Problemas relacionados con el conflicto del rol social, no clasificados en otra parte</t>
  </si>
  <si>
    <t>Problemas relacionados con la limitacion de las actividades debido a discapacidad</t>
  </si>
  <si>
    <t>Otros problemas relacionados con dificultades con el modo de vida</t>
  </si>
  <si>
    <t>Problemas no especificados relacionados con dificultades con el modo de vida</t>
  </si>
  <si>
    <t>Z74</t>
  </si>
  <si>
    <t>Problemas Relacionados Con Dependencia Del Prestador De Servicios</t>
  </si>
  <si>
    <t>Necesidad de asistencia debida a movilidad reducida</t>
  </si>
  <si>
    <t>Problemas relacionados con la necesidad de ayuda para el cuidado personal</t>
  </si>
  <si>
    <t>Problemas relacionados con la necesidad de asistencia domiciliaria y que ningun otro miembro del hogar puede proporcionar</t>
  </si>
  <si>
    <t>Problemas relacionados con la necesidad de supervision continua</t>
  </si>
  <si>
    <t>Z748</t>
  </si>
  <si>
    <t>Otros problemas relacionados con dependencia del prestador de servicios</t>
  </si>
  <si>
    <t>Z749</t>
  </si>
  <si>
    <t>Problema no especificado relacionado con dependencia del prestador de servicios</t>
  </si>
  <si>
    <t>Z75</t>
  </si>
  <si>
    <t>Problemas Relacionados Con Facilidades De Atencion Medica U Otros Servicios De Salud</t>
  </si>
  <si>
    <t>Z750</t>
  </si>
  <si>
    <t>Problemas relacionados con servicio medico no disponible en el domicilio</t>
  </si>
  <si>
    <t>Z751</t>
  </si>
  <si>
    <t>Problemas relacionados con persona esperando admision en una institucion apropiada en otro lugar</t>
  </si>
  <si>
    <t>Z752</t>
  </si>
  <si>
    <t>Problemas relacionados con persona en otro periodo de espera para investigacion y tratamiento</t>
  </si>
  <si>
    <t>Z753</t>
  </si>
  <si>
    <t>Problemas relacionados con atencion de salud no disponible o inaccesible</t>
  </si>
  <si>
    <t>Z754</t>
  </si>
  <si>
    <t>Problemas relacionados con otros servicios asistenciales no disponibles o inaccesibles</t>
  </si>
  <si>
    <t>Z755</t>
  </si>
  <si>
    <t>Problemas relacionados con la atencion durante vacaciones de la familia</t>
  </si>
  <si>
    <t>Z758</t>
  </si>
  <si>
    <t>Otros problemas relacionados con servicios medicos y de salud</t>
  </si>
  <si>
    <t>Z759</t>
  </si>
  <si>
    <t>Problema no especificado relacionado con servicios medicos y de salud</t>
  </si>
  <si>
    <t>Z76</t>
  </si>
  <si>
    <t>Persona En Contacto Con Los Servicios De Salud Por Otras Circunstancias</t>
  </si>
  <si>
    <t>Z760</t>
  </si>
  <si>
    <t>Consulta para repeticion de receta</t>
  </si>
  <si>
    <t>Consulta para atencion y supervision de la salud del nino abandonado</t>
  </si>
  <si>
    <t>Consulta para atencion y supervision de la salud de otros ninos o lactantes sanos</t>
  </si>
  <si>
    <t>Z763</t>
  </si>
  <si>
    <t>Persona sana que acompana al enfermo</t>
  </si>
  <si>
    <t>Z764</t>
  </si>
  <si>
    <t>Otro huesped en servicios de salud</t>
  </si>
  <si>
    <t>Z765</t>
  </si>
  <si>
    <t>Persona que consulta con simulacion consciente [simulador]</t>
  </si>
  <si>
    <t>Z768</t>
  </si>
  <si>
    <t>Persona en contacto con los servicios de salud en otras circunstancias especificadas</t>
  </si>
  <si>
    <t>Z769</t>
  </si>
  <si>
    <t>Persona en contacto con los servicios de salud en circunstancias no especificadas</t>
  </si>
  <si>
    <t>Z80</t>
  </si>
  <si>
    <t>Historia Familiar De Tumor Maligno</t>
  </si>
  <si>
    <t>Historia familiar de tumor maligno de organos digestivos</t>
  </si>
  <si>
    <t>Historia familiar de tumor maligno de traquea, bronquios y pulmon</t>
  </si>
  <si>
    <t>Historia familiar de tumor maligno de otros organos respiratorios e intratoracicos</t>
  </si>
  <si>
    <t>Historia familiar de tumor maligno de mama</t>
  </si>
  <si>
    <t>Historia familiar de tumor maligno de organos genitales</t>
  </si>
  <si>
    <t>Historia familiar de tumor maligno de vias urinarias</t>
  </si>
  <si>
    <t>Historia familiar de leucemia</t>
  </si>
  <si>
    <t>Historia familiar de otros tumores malignos del tejido linfoide, hematopoyetico y tejidos relacionados</t>
  </si>
  <si>
    <t>Historia familiar de tumor maligno de otros organos o sistemas especificados</t>
  </si>
  <si>
    <t>Historia familiar de tumor maligno, de sitio no especificado</t>
  </si>
  <si>
    <t>Z81</t>
  </si>
  <si>
    <t>Historia Familiar De Trastornos Mentales Y De Comportamiento</t>
  </si>
  <si>
    <t>Historia familiar de retardo mental</t>
  </si>
  <si>
    <t>Historia familiar de abuso de alcohol</t>
  </si>
  <si>
    <t>Historia familiar de abuso del tabaco</t>
  </si>
  <si>
    <t>Historia familiar de abuso de otras sustancias psicoactivas</t>
  </si>
  <si>
    <t>Historia familiar de abuso de otras sustancias</t>
  </si>
  <si>
    <t>Historia familiar de otros trastornos mentales y del comportamiento</t>
  </si>
  <si>
    <t>Z82</t>
  </si>
  <si>
    <t>Historia Familiar De Ciertas Discapacidades Y Enfermedades Cronicas Incapacitantes</t>
  </si>
  <si>
    <t>Historia familiar de epilepsia y otras enfermedades del sistema nervioso</t>
  </si>
  <si>
    <t>Historia familiar de ceguera o perdida de la vision</t>
  </si>
  <si>
    <t>Historia familiar de sordera o perdida de la audicion</t>
  </si>
  <si>
    <t>Historia familiar de apoplejia</t>
  </si>
  <si>
    <t>Historia familiar de enfermedad isquemica del corazon y otras enfermedades del sistema circulatorio</t>
  </si>
  <si>
    <t>Historia familiar de asma y de otras enfermedades cronicas de las vias respiratorias inferiores</t>
  </si>
  <si>
    <t>Historia familiar de artritis y otras enfermedades del sistema osteomuscular y tejido conjuntivo</t>
  </si>
  <si>
    <t>Historia familiar de malformaciones congenitas, deformidades y otras anomalias cromosomicas</t>
  </si>
  <si>
    <t>Historia familiar de otras discapacidades y enfermedades cronicas incapacitantes no clasificadas en otra parte</t>
  </si>
  <si>
    <t>Z83</t>
  </si>
  <si>
    <t>Historia Familiar De Otros Trastornos Especificos</t>
  </si>
  <si>
    <t>Historia familiar de infeccion por el virus de la inmunodeficiencia humana [VIH]</t>
  </si>
  <si>
    <t>Historia familiar de otras enfermedades infecciosas y parasitarias</t>
  </si>
  <si>
    <t>Historia familiar de enfermedades de la sangre y de los organos hematopoyeticos y de ciertos trastornos del mecanismo inmunologico</t>
  </si>
  <si>
    <t>Historia familiar de diabetes mellitus</t>
  </si>
  <si>
    <t>Historia familiar de otras enfermedades endocrinas, nutricionales y metabolicas</t>
  </si>
  <si>
    <t>Historia familiar de trastornos de los ojos y de los oidos</t>
  </si>
  <si>
    <t>Historia familiar de enfermedades del sistema respiratorio</t>
  </si>
  <si>
    <t>Historia familiar de enfermedades del sistema digestivo</t>
  </si>
  <si>
    <t>Z84</t>
  </si>
  <si>
    <t>Historia Familiar De Otras Afecciones</t>
  </si>
  <si>
    <t>Historia familiar de enfermedades de la piel y del tejido subcutaneo</t>
  </si>
  <si>
    <t>Historia familiar de trastornos del rinon y del ureter</t>
  </si>
  <si>
    <t>Historia familiar de otras enfermedades del sistema genitourinario</t>
  </si>
  <si>
    <t>Historia familiar de consanguinidad</t>
  </si>
  <si>
    <t>Historia familiar de otras afecciones especificadas</t>
  </si>
  <si>
    <t>Z85</t>
  </si>
  <si>
    <t>Historia Personal De Tumor Maligno</t>
  </si>
  <si>
    <t>Historia personal de tumor maligno de organos digestivos</t>
  </si>
  <si>
    <t>Historia personal de tumor maligno de traquea, bronquios y pulmon</t>
  </si>
  <si>
    <t>Historia personal de tumor maligno de otros organos respiratorios e intratoracicos</t>
  </si>
  <si>
    <t>Historia personal de tumor maligno de mama</t>
  </si>
  <si>
    <t>Historia personal de tumor maligno de organos genitales</t>
  </si>
  <si>
    <t>Historia personal de tumor maligno de vias urinarias</t>
  </si>
  <si>
    <t>Historia personal de leucemia</t>
  </si>
  <si>
    <t>Historia personal de otros tumores malignos del tejido linfoide, hematopoyetico y tejidos relacionados</t>
  </si>
  <si>
    <t>Historia personal de tumor maligno de otros organos y sistemas</t>
  </si>
  <si>
    <t>Historia personal de tumor maligno, de sitio no especificado</t>
  </si>
  <si>
    <t>Z86</t>
  </si>
  <si>
    <t>Historia Personal De Algunas Otras Enfermedades</t>
  </si>
  <si>
    <t>Historia personal de otros tumores</t>
  </si>
  <si>
    <t>Historia personal de enfermedades infecciosas y parasitarias</t>
  </si>
  <si>
    <t>Historia personal de enfermedades de la sangre y de los organos hematopoyeticos y de ciertos trastornos del mecanismo inmunologico</t>
  </si>
  <si>
    <t>Historia personal de enfermedades endocrinas, nutricionales y metabolicas</t>
  </si>
  <si>
    <t>Historia personal de abuso de sustancias psicoactivas</t>
  </si>
  <si>
    <t>Historia personal de otros trastornos mentales o del comportamiento</t>
  </si>
  <si>
    <t>Historia personal de enfermedades del sistema nervioso y de los organos de los sentidos</t>
  </si>
  <si>
    <t>Historia personal de enfermedades del sistema circulatorio</t>
  </si>
  <si>
    <t>Z87</t>
  </si>
  <si>
    <t>Historia Personal De Otras Enfermedades Y Afecciones</t>
  </si>
  <si>
    <t>Historia personal de enfermedades del sistema respiratorio</t>
  </si>
  <si>
    <t>Historia personal de enfermedades del sistema digestivo</t>
  </si>
  <si>
    <t>Historia personal de enfermedades de la piel y del tejido subcutaneo</t>
  </si>
  <si>
    <t>Historia personal de enfermedades del sistema osteomuscular y del tejido conjuntivo</t>
  </si>
  <si>
    <t>Historia personal de enfermedades del sistema genitourinario</t>
  </si>
  <si>
    <t>Historia personal de complicaciones del embarazo, del parto y del puerperio</t>
  </si>
  <si>
    <t>Historia personal de ciertas afecciones originadas en el periodo perinatal</t>
  </si>
  <si>
    <t>Historia personal de malformaciones congenitas, deformidades y anomalias cromosomicas</t>
  </si>
  <si>
    <t>Historia personal de otras afecciones especificadas</t>
  </si>
  <si>
    <t>Z88</t>
  </si>
  <si>
    <t>Historia Personal De Alergia A Drogas, Medicamentos Y Sustancias Biologicas</t>
  </si>
  <si>
    <t>Historia personal de alergia a penicilina</t>
  </si>
  <si>
    <t>Historia personal de alergia a otros agentes antibioticos</t>
  </si>
  <si>
    <t>Historia personal de alergia a sulfonamidas</t>
  </si>
  <si>
    <t>Historia personal de alergia a otros agentes antiinfecciosos</t>
  </si>
  <si>
    <t>Historia personal de alergia a agente anestesico</t>
  </si>
  <si>
    <t>Historia personal de alergia a agente narcotico</t>
  </si>
  <si>
    <t>Historia personal de alergia a agente analgesico</t>
  </si>
  <si>
    <t>Historia personal de alergia a suero o vacuna</t>
  </si>
  <si>
    <t>Historia personal de alergia a otras drogas, medicamentos y sustancias biologicas</t>
  </si>
  <si>
    <t>Historia personal de alergia a drogas, medicamentos y sustancias biologicas no especificadas</t>
  </si>
  <si>
    <t>Z89</t>
  </si>
  <si>
    <t>Ausencia Adquirida De Miembros</t>
  </si>
  <si>
    <t>Ausencia adquirida de dedo(s), [incluido el pulgar], unilateral</t>
  </si>
  <si>
    <t>Ausencia adquirida de mano y muneca</t>
  </si>
  <si>
    <t>Ausencia adquirida de miembro superior por arriba de la muneca</t>
  </si>
  <si>
    <t>Ausencia adquirida de ambos miembros superiores [cualquier nivel]</t>
  </si>
  <si>
    <t>Ausencia adquirida de pie y tobillo</t>
  </si>
  <si>
    <t>Ausencia adquirida de pierna a nivel de o debajo de la rodilla</t>
  </si>
  <si>
    <t>Ausencia adquirida de pierna por arriba de la rodilla</t>
  </si>
  <si>
    <t>Ausencia adquirida de ambos miembros inferiores [cualquier nivel, excepto dedos del pie solamente]</t>
  </si>
  <si>
    <t>Ausencia adquirida de miembros superiores e inferiores [cualquier nivel]</t>
  </si>
  <si>
    <t>Ausencia adquirida de miembros no especificados</t>
  </si>
  <si>
    <t>Z90</t>
  </si>
  <si>
    <t>Ausencia Adquirida De Organos No Clasificadas En Otra Parte</t>
  </si>
  <si>
    <t>Ausencia adquirida de parte de la cabeza y del cuello</t>
  </si>
  <si>
    <t>Ausencia adquirida de mama(s)</t>
  </si>
  <si>
    <t>Ausencia adquirida (de parte) del pulmon</t>
  </si>
  <si>
    <t>Ausencia adquirida de parte del estomago</t>
  </si>
  <si>
    <t>Ausencia adquirida de otras partes del tubo digestivo</t>
  </si>
  <si>
    <t>Ausencia adquirida de rinon</t>
  </si>
  <si>
    <t>Ausencia adquirida de otras partes de las vias urinarias</t>
  </si>
  <si>
    <t>Ausencia adquirida de organo(s) genital(es)</t>
  </si>
  <si>
    <t>Ausencia adquirida de otros organos</t>
  </si>
  <si>
    <t>Z91</t>
  </si>
  <si>
    <t>Historia Personal De Factores De Riesgo No Clasificadas En Otra Parte</t>
  </si>
  <si>
    <t>Historia personal de alergia, no debida a drogas ni a sustancias biologicas</t>
  </si>
  <si>
    <t>Historia personal de incumplimiento del regimen o tratamiento medico</t>
  </si>
  <si>
    <t>Historia personal de higiene personal deficiente</t>
  </si>
  <si>
    <t>Historia personal de ciclo sueno-vigilia no saludable</t>
  </si>
  <si>
    <t>Historia personal de trauma psicologico, no clasificado en otra parte</t>
  </si>
  <si>
    <t>Historia personal de lesion autoinfligida intencionalmente</t>
  </si>
  <si>
    <t>Historia personal de otro trauma fisico</t>
  </si>
  <si>
    <t>Z917</t>
  </si>
  <si>
    <t xml:space="preserve">Historia personal de la mutilación genital femenina </t>
  </si>
  <si>
    <t>Historia personal de otros factores de riesgo, no clasificados en otra parte</t>
  </si>
  <si>
    <t>Z92</t>
  </si>
  <si>
    <t>Historia Personal De Tratamiento Medico</t>
  </si>
  <si>
    <t>Historia personal de anticoncepcion</t>
  </si>
  <si>
    <t>Z921</t>
  </si>
  <si>
    <t>Historia personal de uso (presente) de anticoagulantes por largo tiempo</t>
  </si>
  <si>
    <t>Z922</t>
  </si>
  <si>
    <t>Historia personal de uso (presente) de otros medicamentos por largo tiempo</t>
  </si>
  <si>
    <t>Z923</t>
  </si>
  <si>
    <t>Historia personal de irradiacion</t>
  </si>
  <si>
    <t>Historia personal de cirugia mayor no clasificada en otra parte</t>
  </si>
  <si>
    <t>Historia personal de medidas de rehabilitacion</t>
  </si>
  <si>
    <t>Z926</t>
  </si>
  <si>
    <t>Historia personal de quimioterapia por enfermedad neoplasica</t>
  </si>
  <si>
    <t>Historia personal de otros tratamientos medicos</t>
  </si>
  <si>
    <t>Historia personal de tratamiento medico no especificado</t>
  </si>
  <si>
    <t>Z93</t>
  </si>
  <si>
    <t>Aberturas Artificiales</t>
  </si>
  <si>
    <t>Z930</t>
  </si>
  <si>
    <t>Traqueostomia</t>
  </si>
  <si>
    <t>Z931</t>
  </si>
  <si>
    <t>Gastrostomia</t>
  </si>
  <si>
    <t>Z932</t>
  </si>
  <si>
    <t>Ileostomia</t>
  </si>
  <si>
    <t>Z933</t>
  </si>
  <si>
    <t>Colostomia</t>
  </si>
  <si>
    <t>Z934</t>
  </si>
  <si>
    <t>Otros orificios artificiales del tubo gastrointestinal</t>
  </si>
  <si>
    <t>Z935</t>
  </si>
  <si>
    <t>Cistostomia</t>
  </si>
  <si>
    <t>Z936</t>
  </si>
  <si>
    <t>Otros orificios artificiales de las vias urinarias</t>
  </si>
  <si>
    <t>Z938</t>
  </si>
  <si>
    <t>Otras aberturas artificiales</t>
  </si>
  <si>
    <t>Z939</t>
  </si>
  <si>
    <t>Abertura artificial, no especificada</t>
  </si>
  <si>
    <t>Z94</t>
  </si>
  <si>
    <t>Organos Y Tejidos Trasplantados</t>
  </si>
  <si>
    <t>Z940</t>
  </si>
  <si>
    <t>Trasplante de rinon</t>
  </si>
  <si>
    <t>Z941</t>
  </si>
  <si>
    <t>Trasplante de corazon</t>
  </si>
  <si>
    <t>Z942</t>
  </si>
  <si>
    <t>Trasplante de pulmon</t>
  </si>
  <si>
    <t>Z943</t>
  </si>
  <si>
    <t>Trasplante de corazon y pulmones</t>
  </si>
  <si>
    <t>Z944</t>
  </si>
  <si>
    <t>Trasplante de higado</t>
  </si>
  <si>
    <t>Z945</t>
  </si>
  <si>
    <t>Trasplante de piel</t>
  </si>
  <si>
    <t>Z946</t>
  </si>
  <si>
    <t>Trasplante de hueso</t>
  </si>
  <si>
    <t>Z947</t>
  </si>
  <si>
    <t>Trasplante de cornea</t>
  </si>
  <si>
    <t>Z948</t>
  </si>
  <si>
    <t>Otros organos y tejidos trasplantados</t>
  </si>
  <si>
    <t>Z949</t>
  </si>
  <si>
    <t>organo o tejido trasplantado no especificado</t>
  </si>
  <si>
    <t>Z95</t>
  </si>
  <si>
    <t>Presencia De Implante E Injertos Cardiovasculares</t>
  </si>
  <si>
    <t>Presencia de dispositivos cardiacos electronicos</t>
  </si>
  <si>
    <t>Presencia de derivacion aortocoronaria</t>
  </si>
  <si>
    <t>Presencia de valvula cardiaca protesica</t>
  </si>
  <si>
    <t>Presencia de valvula cardiaca xenogenica</t>
  </si>
  <si>
    <t>Presencia de otros reemplazos de valvula cardiaca</t>
  </si>
  <si>
    <t>Presencia de angioplastia, injertos y protesis coronarias</t>
  </si>
  <si>
    <t>Presencia de otros injertos y protesis cardiovasculares</t>
  </si>
  <si>
    <t>Presencia de injertos e implantes cardiovasculares no especificados</t>
  </si>
  <si>
    <t>Z96</t>
  </si>
  <si>
    <t>Presencia De Otros Implantes Funcionales</t>
  </si>
  <si>
    <t>Presencia de implante urogenital</t>
  </si>
  <si>
    <t>Presencia de lentes intraoculares</t>
  </si>
  <si>
    <t>Presencia de implantes oticos y auditivos</t>
  </si>
  <si>
    <t>Presencia de laringe artificial</t>
  </si>
  <si>
    <t>Presencia de implantes endocrinos</t>
  </si>
  <si>
    <t>Presencia de implantes de raiz de diente y de mandibula</t>
  </si>
  <si>
    <t>Presencia de implante ortopedico articular</t>
  </si>
  <si>
    <t>Presencia de otros implantes de tendones y huesos</t>
  </si>
  <si>
    <t>Presencia de otros implantes funcionales especificados</t>
  </si>
  <si>
    <t>Presencia de implantes funcionales no especificados</t>
  </si>
  <si>
    <t>Z97</t>
  </si>
  <si>
    <t>Presencia De Otros Dispositivos</t>
  </si>
  <si>
    <t>Presencia de ojo artificial</t>
  </si>
  <si>
    <t>Presencia de miembro artificial (completo) (parcial)</t>
  </si>
  <si>
    <t>Presencia de dispositivo protesico dental (completo) (parcial)</t>
  </si>
  <si>
    <t>Presencia de anteojos y lentes de contacto</t>
  </si>
  <si>
    <t>Presencia de audifono externo</t>
  </si>
  <si>
    <t>Presencia de dispositivo anticonceptivo (intrauterino)</t>
  </si>
  <si>
    <t>Presencia de otros dispositivos especificados</t>
  </si>
  <si>
    <t>Z98</t>
  </si>
  <si>
    <t>Otros Estados Postquirurgicos</t>
  </si>
  <si>
    <t>Estado de derivacion intestinal o anastomosis</t>
  </si>
  <si>
    <t>Estado de artrodesis</t>
  </si>
  <si>
    <t>Presencia de dispositivo para drenaje de liquido cefalorraquideo</t>
  </si>
  <si>
    <t>Z988</t>
  </si>
  <si>
    <t>Otros estados postquirurgicos especificados</t>
  </si>
  <si>
    <t>Z99</t>
  </si>
  <si>
    <t>Dependencia De Maquinas Y Dispositivos Capacitantes, No Clasificadas En Otra Parte</t>
  </si>
  <si>
    <t>Dependencia de aspirador</t>
  </si>
  <si>
    <t>Dependencia de respirador</t>
  </si>
  <si>
    <t>Dependencia de dialisis renal</t>
  </si>
  <si>
    <t>Dependencia de silla de ruedas</t>
  </si>
  <si>
    <t>Z994</t>
  </si>
  <si>
    <t>Dependencia de corazón artificial</t>
  </si>
  <si>
    <t>Dependencia de otras maquinas y dispositivos capacitantes</t>
  </si>
  <si>
    <t>Dependencia de maquina y dispositivo capacitante, no especificada</t>
  </si>
  <si>
    <t xml:space="preserve">               SI</t>
  </si>
  <si>
    <t xml:space="preserve">SI  </t>
  </si>
  <si>
    <t xml:space="preserve">              SI</t>
  </si>
  <si>
    <t xml:space="preserve">                           SI</t>
  </si>
  <si>
    <t xml:space="preserve">                  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</si>
</sst>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3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1"/>
      <color rgb="FFEF5A24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rgb="FFEF5A2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FF0000"/>
      <name val="Arial Narrow"/>
      <family val="2"/>
    </font>
    <font>
      <sz val="12"/>
      <color theme="1"/>
      <name val="Calibri"/>
      <family val="2"/>
      <scheme val="minor"/>
    </font>
    <font>
      <sz val="10"/>
      <color indexed="8"/>
      <name val="MS Sans Serif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EF5A24"/>
      <name val="Arial Narrow"/>
      <family val="2"/>
    </font>
    <font>
      <sz val="10"/>
      <name val="Arial Narrow"/>
      <family val="2"/>
    </font>
    <font>
      <sz val="10"/>
      <color theme="1"/>
      <name val="Algerian"/>
      <family val="5"/>
    </font>
    <font>
      <sz val="10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EF5A2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EF5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4B08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22" fillId="0" borderId="0"/>
    <xf numFmtId="9" fontId="4" fillId="0" borderId="0" applyFont="0" applyFill="0" applyBorder="0" applyAlignment="0" applyProtection="0"/>
  </cellStyleXfs>
  <cellXfs count="45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/>
    <xf numFmtId="9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/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/>
    </xf>
    <xf numFmtId="1" fontId="5" fillId="0" borderId="1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7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left"/>
    </xf>
    <xf numFmtId="0" fontId="25" fillId="0" borderId="1" xfId="0" applyFont="1" applyBorder="1"/>
    <xf numFmtId="0" fontId="0" fillId="0" borderId="1" xfId="0" applyBorder="1"/>
    <xf numFmtId="0" fontId="10" fillId="0" borderId="0" xfId="3" applyFont="1"/>
    <xf numFmtId="0" fontId="27" fillId="10" borderId="1" xfId="4" applyFont="1" applyFill="1" applyBorder="1" applyAlignment="1">
      <alignment horizontal="left" vertical="top" wrapText="1"/>
    </xf>
    <xf numFmtId="0" fontId="25" fillId="10" borderId="1" xfId="3" applyFont="1" applyFill="1" applyBorder="1" applyAlignment="1">
      <alignment horizontal="left" vertical="top" wrapText="1"/>
    </xf>
    <xf numFmtId="0" fontId="26" fillId="3" borderId="1" xfId="3" applyFont="1" applyFill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1" fontId="24" fillId="0" borderId="1" xfId="0" applyNumberFormat="1" applyFont="1" applyBorder="1" applyAlignment="1">
      <alignment horizontal="center" vertical="center"/>
    </xf>
    <xf numFmtId="1" fontId="24" fillId="0" borderId="5" xfId="0" applyNumberFormat="1" applyFont="1" applyBorder="1" applyAlignment="1">
      <alignment horizontal="center" vertical="center"/>
    </xf>
    <xf numFmtId="1" fontId="24" fillId="0" borderId="5" xfId="0" applyNumberFormat="1" applyFont="1" applyBorder="1" applyAlignment="1">
      <alignment horizontal="left"/>
    </xf>
    <xf numFmtId="0" fontId="0" fillId="0" borderId="5" xfId="0" applyBorder="1"/>
    <xf numFmtId="0" fontId="28" fillId="11" borderId="1" xfId="0" applyFont="1" applyFill="1" applyBorder="1" applyAlignment="1">
      <alignment vertical="center"/>
    </xf>
    <xf numFmtId="0" fontId="28" fillId="10" borderId="1" xfId="0" applyFont="1" applyFill="1" applyBorder="1" applyAlignment="1">
      <alignment vertical="center"/>
    </xf>
    <xf numFmtId="0" fontId="25" fillId="0" borderId="1" xfId="0" applyFont="1" applyBorder="1" applyAlignment="1">
      <alignment horizontal="left" vertical="center"/>
    </xf>
    <xf numFmtId="0" fontId="26" fillId="3" borderId="1" xfId="3" applyFont="1" applyFill="1" applyBorder="1" applyAlignment="1">
      <alignment horizontal="center" vertical="center" wrapText="1"/>
    </xf>
    <xf numFmtId="0" fontId="27" fillId="10" borderId="1" xfId="4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1" fontId="29" fillId="0" borderId="1" xfId="0" quotePrefix="1" applyNumberFormat="1" applyFont="1" applyBorder="1" applyAlignment="1">
      <alignment horizontal="center" vertical="center" wrapText="1"/>
    </xf>
    <xf numFmtId="1" fontId="29" fillId="0" borderId="1" xfId="0" quotePrefix="1" applyNumberFormat="1" applyFont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4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wrapText="1"/>
    </xf>
    <xf numFmtId="0" fontId="0" fillId="10" borderId="1" xfId="0" applyFill="1" applyBorder="1" applyAlignment="1">
      <alignment wrapText="1"/>
    </xf>
    <xf numFmtId="0" fontId="0" fillId="10" borderId="1" xfId="0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5" fillId="14" borderId="1" xfId="0" applyFont="1" applyFill="1" applyBorder="1" applyAlignment="1">
      <alignment horizontal="center" vertical="center"/>
    </xf>
    <xf numFmtId="0" fontId="5" fillId="0" borderId="5" xfId="0" applyFont="1" applyBorder="1"/>
    <xf numFmtId="0" fontId="0" fillId="15" borderId="1" xfId="0" applyFill="1" applyBorder="1" applyAlignment="1">
      <alignment horizontal="center" wrapText="1"/>
    </xf>
    <xf numFmtId="0" fontId="0" fillId="15" borderId="1" xfId="0" applyFill="1" applyBorder="1" applyAlignment="1">
      <alignment wrapText="1"/>
    </xf>
    <xf numFmtId="0" fontId="5" fillId="15" borderId="1" xfId="0" applyFont="1" applyFill="1" applyBorder="1" applyAlignment="1">
      <alignment horizontal="center" vertical="center"/>
    </xf>
    <xf numFmtId="0" fontId="5" fillId="15" borderId="1" xfId="0" applyFont="1" applyFill="1" applyBorder="1"/>
    <xf numFmtId="0" fontId="5" fillId="15" borderId="0" xfId="0" applyFont="1" applyFill="1"/>
    <xf numFmtId="0" fontId="5" fillId="15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 wrapText="1"/>
    </xf>
    <xf numFmtId="0" fontId="0" fillId="14" borderId="1" xfId="0" applyFill="1" applyBorder="1" applyAlignment="1">
      <alignment wrapText="1"/>
    </xf>
    <xf numFmtId="0" fontId="5" fillId="14" borderId="0" xfId="0" applyFont="1" applyFill="1"/>
    <xf numFmtId="0" fontId="0" fillId="15" borderId="4" xfId="0" applyFill="1" applyBorder="1" applyAlignment="1">
      <alignment horizontal="center" wrapText="1"/>
    </xf>
    <xf numFmtId="0" fontId="0" fillId="15" borderId="1" xfId="0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center" vertical="center"/>
    </xf>
    <xf numFmtId="9" fontId="5" fillId="15" borderId="1" xfId="0" applyNumberFormat="1" applyFont="1" applyFill="1" applyBorder="1" applyAlignment="1">
      <alignment horizontal="center" vertical="center"/>
    </xf>
    <xf numFmtId="9" fontId="5" fillId="15" borderId="1" xfId="0" applyNumberFormat="1" applyFont="1" applyFill="1" applyBorder="1"/>
    <xf numFmtId="9" fontId="5" fillId="15" borderId="1" xfId="0" applyNumberFormat="1" applyFont="1" applyFill="1" applyBorder="1" applyAlignment="1">
      <alignment horizontal="center"/>
    </xf>
    <xf numFmtId="0" fontId="30" fillId="0" borderId="10" xfId="0" applyFont="1" applyBorder="1" applyAlignment="1">
      <alignment wrapText="1"/>
    </xf>
    <xf numFmtId="0" fontId="5" fillId="16" borderId="1" xfId="0" applyFont="1" applyFill="1" applyBorder="1" applyAlignment="1">
      <alignment horizontal="center" vertical="center"/>
    </xf>
    <xf numFmtId="0" fontId="0" fillId="15" borderId="4" xfId="0" applyFill="1" applyBorder="1" applyAlignment="1">
      <alignment wrapText="1"/>
    </xf>
    <xf numFmtId="0" fontId="5" fillId="15" borderId="2" xfId="0" applyFont="1" applyFill="1" applyBorder="1" applyAlignment="1">
      <alignment horizontal="center" vertical="center"/>
    </xf>
    <xf numFmtId="0" fontId="5" fillId="0" borderId="10" xfId="0" applyFont="1" applyBorder="1"/>
    <xf numFmtId="0" fontId="5" fillId="0" borderId="4" xfId="0" applyFont="1" applyBorder="1" applyAlignment="1">
      <alignment horizontal="center"/>
    </xf>
    <xf numFmtId="0" fontId="0" fillId="15" borderId="2" xfId="0" applyFill="1" applyBorder="1" applyAlignment="1">
      <alignment horizontal="left" wrapText="1"/>
    </xf>
    <xf numFmtId="0" fontId="0" fillId="15" borderId="1" xfId="0" applyFill="1" applyBorder="1" applyAlignment="1">
      <alignment horizontal="left" wrapText="1"/>
    </xf>
    <xf numFmtId="0" fontId="0" fillId="15" borderId="10" xfId="0" applyFill="1" applyBorder="1" applyAlignment="1">
      <alignment horizontal="center" vertical="center" wrapText="1"/>
    </xf>
    <xf numFmtId="0" fontId="5" fillId="10" borderId="0" xfId="0" applyFont="1" applyFill="1"/>
    <xf numFmtId="0" fontId="5" fillId="0" borderId="2" xfId="0" applyFont="1" applyBorder="1" applyAlignment="1">
      <alignment horizontal="center" vertical="center"/>
    </xf>
    <xf numFmtId="0" fontId="5" fillId="15" borderId="4" xfId="0" applyFont="1" applyFill="1" applyBorder="1" applyAlignment="1">
      <alignment horizontal="center"/>
    </xf>
    <xf numFmtId="0" fontId="5" fillId="10" borderId="1" xfId="0" applyFont="1" applyFill="1" applyBorder="1"/>
    <xf numFmtId="0" fontId="5" fillId="10" borderId="10" xfId="0" applyFont="1" applyFill="1" applyBorder="1"/>
    <xf numFmtId="0" fontId="5" fillId="10" borderId="0" xfId="0" applyFont="1" applyFill="1" applyAlignment="1">
      <alignment horizontal="center" vertical="center"/>
    </xf>
    <xf numFmtId="0" fontId="0" fillId="17" borderId="1" xfId="0" applyFill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10" borderId="10" xfId="0" applyFill="1" applyBorder="1" applyAlignment="1">
      <alignment horizontal="center" wrapText="1"/>
    </xf>
    <xf numFmtId="0" fontId="0" fillId="10" borderId="4" xfId="0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/>
    </xf>
    <xf numFmtId="0" fontId="0" fillId="18" borderId="1" xfId="0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wrapText="1"/>
    </xf>
    <xf numFmtId="0" fontId="0" fillId="16" borderId="1" xfId="0" applyFill="1" applyBorder="1" applyAlignment="1">
      <alignment horizontal="center" vertical="center" wrapText="1"/>
    </xf>
    <xf numFmtId="0" fontId="0" fillId="16" borderId="1" xfId="0" applyFill="1" applyBorder="1" applyAlignment="1">
      <alignment horizontal="center" wrapText="1"/>
    </xf>
    <xf numFmtId="0" fontId="0" fillId="16" borderId="1" xfId="0" applyFill="1" applyBorder="1" applyAlignment="1">
      <alignment wrapText="1"/>
    </xf>
    <xf numFmtId="0" fontId="0" fillId="18" borderId="11" xfId="0" applyFill="1" applyBorder="1" applyAlignment="1">
      <alignment horizontal="center" wrapText="1"/>
    </xf>
    <xf numFmtId="0" fontId="0" fillId="18" borderId="2" xfId="0" applyFill="1" applyBorder="1" applyAlignment="1">
      <alignment horizontal="left" wrapText="1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/>
    </xf>
    <xf numFmtId="0" fontId="5" fillId="18" borderId="1" xfId="0" applyFont="1" applyFill="1" applyBorder="1"/>
    <xf numFmtId="0" fontId="5" fillId="19" borderId="1" xfId="0" applyFont="1" applyFill="1" applyBorder="1"/>
    <xf numFmtId="0" fontId="0" fillId="18" borderId="12" xfId="0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wrapText="1"/>
    </xf>
    <xf numFmtId="0" fontId="0" fillId="16" borderId="5" xfId="0" applyFill="1" applyBorder="1" applyAlignment="1">
      <alignment horizontal="center" wrapText="1"/>
    </xf>
    <xf numFmtId="0" fontId="5" fillId="16" borderId="1" xfId="0" applyFont="1" applyFill="1" applyBorder="1"/>
    <xf numFmtId="0" fontId="33" fillId="0" borderId="1" xfId="0" applyFont="1" applyBorder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/>
    <xf numFmtId="0" fontId="34" fillId="20" borderId="1" xfId="0" applyFont="1" applyFill="1" applyBorder="1" applyAlignment="1">
      <alignment horizontal="center" vertical="center"/>
    </xf>
    <xf numFmtId="0" fontId="34" fillId="0" borderId="0" xfId="0" applyFont="1"/>
    <xf numFmtId="0" fontId="34" fillId="0" borderId="1" xfId="0" applyFont="1" applyBorder="1" applyAlignment="1">
      <alignment horizontal="center"/>
    </xf>
    <xf numFmtId="0" fontId="34" fillId="0" borderId="7" xfId="0" applyFont="1" applyBorder="1"/>
    <xf numFmtId="0" fontId="34" fillId="0" borderId="0" xfId="0" applyFont="1" applyAlignment="1">
      <alignment horizontal="center" vertical="center"/>
    </xf>
    <xf numFmtId="0" fontId="34" fillId="20" borderId="0" xfId="0" applyFont="1" applyFill="1" applyAlignment="1">
      <alignment horizontal="center" vertical="center"/>
    </xf>
    <xf numFmtId="0" fontId="34" fillId="0" borderId="11" xfId="0" applyFont="1" applyBorder="1"/>
    <xf numFmtId="0" fontId="34" fillId="0" borderId="4" xfId="0" applyFont="1" applyBorder="1"/>
    <xf numFmtId="0" fontId="0" fillId="10" borderId="5" xfId="0" applyFill="1" applyBorder="1" applyAlignment="1">
      <alignment horizontal="center" wrapText="1"/>
    </xf>
    <xf numFmtId="0" fontId="5" fillId="14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21" borderId="5" xfId="0" applyFont="1" applyFill="1" applyBorder="1" applyAlignment="1">
      <alignment horizontal="center" vertical="center" wrapText="1"/>
    </xf>
    <xf numFmtId="0" fontId="8" fillId="22" borderId="5" xfId="0" applyFont="1" applyFill="1" applyBorder="1" applyAlignment="1">
      <alignment horizontal="center" vertical="center" wrapText="1"/>
    </xf>
    <xf numFmtId="0" fontId="5" fillId="22" borderId="10" xfId="0" applyFont="1" applyFill="1" applyBorder="1"/>
    <xf numFmtId="0" fontId="5" fillId="15" borderId="5" xfId="0" applyFont="1" applyFill="1" applyBorder="1"/>
    <xf numFmtId="0" fontId="0" fillId="16" borderId="13" xfId="0" applyFill="1" applyBorder="1" applyAlignment="1">
      <alignment horizontal="center" vertical="center" wrapText="1"/>
    </xf>
    <xf numFmtId="0" fontId="0" fillId="16" borderId="8" xfId="0" applyFill="1" applyBorder="1" applyAlignment="1">
      <alignment horizontal="center" wrapText="1"/>
    </xf>
    <xf numFmtId="0" fontId="0" fillId="16" borderId="5" xfId="0" applyFill="1" applyBorder="1" applyAlignment="1">
      <alignment horizontal="left" wrapText="1"/>
    </xf>
    <xf numFmtId="0" fontId="5" fillId="0" borderId="2" xfId="0" applyFont="1" applyBorder="1"/>
    <xf numFmtId="0" fontId="0" fillId="14" borderId="4" xfId="0" applyFill="1" applyBorder="1" applyAlignment="1">
      <alignment horizontal="center" vertical="center" wrapText="1"/>
    </xf>
    <xf numFmtId="0" fontId="0" fillId="14" borderId="1" xfId="0" applyFill="1" applyBorder="1" applyAlignment="1">
      <alignment horizontal="left" wrapText="1"/>
    </xf>
    <xf numFmtId="0" fontId="5" fillId="16" borderId="10" xfId="0" applyFont="1" applyFill="1" applyBorder="1" applyAlignment="1">
      <alignment horizontal="center"/>
    </xf>
    <xf numFmtId="0" fontId="0" fillId="16" borderId="4" xfId="0" applyFill="1" applyBorder="1" applyAlignment="1">
      <alignment horizontal="center" wrapText="1"/>
    </xf>
    <xf numFmtId="0" fontId="0" fillId="16" borderId="1" xfId="0" applyFill="1" applyBorder="1" applyAlignment="1">
      <alignment horizontal="left" wrapText="1"/>
    </xf>
    <xf numFmtId="0" fontId="5" fillId="15" borderId="4" xfId="0" applyFont="1" applyFill="1" applyBorder="1"/>
    <xf numFmtId="0" fontId="5" fillId="15" borderId="2" xfId="0" applyFont="1" applyFill="1" applyBorder="1"/>
    <xf numFmtId="0" fontId="5" fillId="15" borderId="10" xfId="0" applyFont="1" applyFill="1" applyBorder="1"/>
    <xf numFmtId="9" fontId="5" fillId="0" borderId="2" xfId="0" applyNumberFormat="1" applyFont="1" applyBorder="1" applyAlignment="1">
      <alignment horizontal="center"/>
    </xf>
    <xf numFmtId="0" fontId="5" fillId="15" borderId="2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9" borderId="0" xfId="0" applyFont="1" applyFill="1"/>
    <xf numFmtId="0" fontId="33" fillId="0" borderId="0" xfId="0" applyFont="1" applyAlignment="1">
      <alignment vertical="center"/>
    </xf>
    <xf numFmtId="0" fontId="34" fillId="14" borderId="1" xfId="0" applyFont="1" applyFill="1" applyBorder="1" applyAlignment="1">
      <alignment horizontal="center" vertical="center"/>
    </xf>
    <xf numFmtId="0" fontId="32" fillId="15" borderId="10" xfId="0" applyFont="1" applyFill="1" applyBorder="1" applyAlignment="1">
      <alignment horizontal="center"/>
    </xf>
    <xf numFmtId="0" fontId="29" fillId="15" borderId="4" xfId="0" applyFont="1" applyFill="1" applyBorder="1" applyAlignment="1">
      <alignment horizontal="center" wrapText="1"/>
    </xf>
    <xf numFmtId="0" fontId="29" fillId="15" borderId="1" xfId="0" applyFont="1" applyFill="1" applyBorder="1" applyAlignment="1">
      <alignment horizontal="left" wrapText="1"/>
    </xf>
    <xf numFmtId="0" fontId="0" fillId="10" borderId="1" xfId="0" applyFill="1" applyBorder="1" applyAlignment="1">
      <alignment horizontal="center" vertical="center" wrapText="1"/>
    </xf>
    <xf numFmtId="0" fontId="20" fillId="16" borderId="1" xfId="0" applyFont="1" applyFill="1" applyBorder="1" applyAlignment="1">
      <alignment horizontal="center" vertical="center"/>
    </xf>
    <xf numFmtId="0" fontId="34" fillId="16" borderId="1" xfId="0" applyFont="1" applyFill="1" applyBorder="1" applyAlignment="1">
      <alignment horizontal="center" vertical="center"/>
    </xf>
    <xf numFmtId="9" fontId="5" fillId="10" borderId="1" xfId="0" applyNumberFormat="1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/>
    </xf>
    <xf numFmtId="0" fontId="5" fillId="14" borderId="14" xfId="0" applyFont="1" applyFill="1" applyBorder="1" applyAlignment="1">
      <alignment horizontal="center"/>
    </xf>
    <xf numFmtId="0" fontId="0" fillId="14" borderId="11" xfId="0" applyFill="1" applyBorder="1" applyAlignment="1">
      <alignment horizontal="center" wrapText="1"/>
    </xf>
    <xf numFmtId="0" fontId="0" fillId="15" borderId="1" xfId="0" applyFill="1" applyBorder="1" applyAlignment="1">
      <alignment vertical="center" wrapText="1"/>
    </xf>
    <xf numFmtId="0" fontId="5" fillId="10" borderId="5" xfId="0" applyFont="1" applyFill="1" applyBorder="1" applyAlignment="1">
      <alignment horizontal="center"/>
    </xf>
    <xf numFmtId="0" fontId="5" fillId="23" borderId="0" xfId="0" applyFont="1" applyFill="1" applyAlignment="1">
      <alignment horizontal="center" vertical="center"/>
    </xf>
    <xf numFmtId="0" fontId="5" fillId="16" borderId="5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/>
    </xf>
    <xf numFmtId="164" fontId="5" fillId="15" borderId="1" xfId="0" applyNumberFormat="1" applyFont="1" applyFill="1" applyBorder="1" applyAlignment="1">
      <alignment horizontal="center" vertical="center"/>
    </xf>
    <xf numFmtId="0" fontId="5" fillId="15" borderId="5" xfId="0" applyFont="1" applyFill="1" applyBorder="1" applyAlignment="1">
      <alignment horizontal="center"/>
    </xf>
    <xf numFmtId="0" fontId="5" fillId="14" borderId="2" xfId="0" applyFont="1" applyFill="1" applyBorder="1" applyAlignment="1">
      <alignment horizontal="center" vertical="center"/>
    </xf>
    <xf numFmtId="0" fontId="5" fillId="0" borderId="13" xfId="0" applyFont="1" applyBorder="1"/>
    <xf numFmtId="0" fontId="5" fillId="16" borderId="2" xfId="0" applyFont="1" applyFill="1" applyBorder="1"/>
    <xf numFmtId="0" fontId="5" fillId="18" borderId="2" xfId="0" applyFont="1" applyFill="1" applyBorder="1"/>
    <xf numFmtId="0" fontId="5" fillId="22" borderId="16" xfId="0" applyFont="1" applyFill="1" applyBorder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3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8" fillId="21" borderId="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0" borderId="22" xfId="0" applyFont="1" applyBorder="1"/>
    <xf numFmtId="0" fontId="5" fillId="0" borderId="23" xfId="0" applyFont="1" applyBorder="1"/>
    <xf numFmtId="0" fontId="5" fillId="0" borderId="1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15" borderId="1" xfId="0" applyFont="1" applyFill="1" applyBorder="1" applyAlignment="1">
      <alignment wrapText="1"/>
    </xf>
    <xf numFmtId="0" fontId="8" fillId="21" borderId="2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/>
    </xf>
    <xf numFmtId="0" fontId="8" fillId="21" borderId="4" xfId="0" applyFont="1" applyFill="1" applyBorder="1" applyAlignment="1">
      <alignment horizontal="center" vertical="center" wrapText="1"/>
    </xf>
    <xf numFmtId="0" fontId="8" fillId="24" borderId="20" xfId="0" applyFont="1" applyFill="1" applyBorder="1" applyAlignment="1">
      <alignment horizontal="center" vertical="center" wrapText="1"/>
    </xf>
    <xf numFmtId="0" fontId="8" fillId="24" borderId="24" xfId="0" applyFont="1" applyFill="1" applyBorder="1" applyAlignment="1">
      <alignment horizontal="center" vertical="center" wrapText="1"/>
    </xf>
    <xf numFmtId="0" fontId="8" fillId="24" borderId="21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5" fillId="0" borderId="26" xfId="0" applyFont="1" applyBorder="1"/>
    <xf numFmtId="0" fontId="5" fillId="15" borderId="25" xfId="0" applyFont="1" applyFill="1" applyBorder="1"/>
    <xf numFmtId="0" fontId="5" fillId="15" borderId="26" xfId="0" applyFont="1" applyFill="1" applyBorder="1"/>
    <xf numFmtId="0" fontId="5" fillId="0" borderId="27" xfId="0" applyFont="1" applyBorder="1"/>
    <xf numFmtId="0" fontId="8" fillId="21" borderId="3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5" fillId="15" borderId="3" xfId="0" applyFont="1" applyFill="1" applyBorder="1"/>
    <xf numFmtId="0" fontId="8" fillId="7" borderId="4" xfId="0" applyFont="1" applyFill="1" applyBorder="1" applyAlignment="1">
      <alignment horizontal="center" vertical="center" wrapText="1"/>
    </xf>
    <xf numFmtId="0" fontId="5" fillId="0" borderId="29" xfId="0" applyFont="1" applyBorder="1"/>
    <xf numFmtId="0" fontId="5" fillId="15" borderId="29" xfId="0" applyFont="1" applyFill="1" applyBorder="1"/>
    <xf numFmtId="0" fontId="5" fillId="0" borderId="30" xfId="0" applyFont="1" applyBorder="1"/>
    <xf numFmtId="0" fontId="8" fillId="24" borderId="2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31" fillId="10" borderId="2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10" borderId="1" xfId="0" applyFont="1" applyFill="1" applyBorder="1" applyAlignment="1">
      <alignment wrapText="1"/>
    </xf>
    <xf numFmtId="0" fontId="8" fillId="21" borderId="1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15" borderId="3" xfId="0" applyFont="1" applyFill="1" applyBorder="1" applyAlignment="1">
      <alignment horizontal="center" vertical="center"/>
    </xf>
    <xf numFmtId="0" fontId="8" fillId="21" borderId="8" xfId="0" applyFont="1" applyFill="1" applyBorder="1" applyAlignment="1">
      <alignment horizontal="center" vertical="center" wrapText="1"/>
    </xf>
    <xf numFmtId="0" fontId="5" fillId="16" borderId="4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/>
    </xf>
    <xf numFmtId="0" fontId="5" fillId="15" borderId="29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8" fillId="24" borderId="34" xfId="0" applyFont="1" applyFill="1" applyBorder="1" applyAlignment="1">
      <alignment horizontal="center" vertical="center" wrapText="1"/>
    </xf>
    <xf numFmtId="0" fontId="8" fillId="21" borderId="35" xfId="0" applyFont="1" applyFill="1" applyBorder="1" applyAlignment="1">
      <alignment horizontal="center" vertical="center" wrapText="1"/>
    </xf>
    <xf numFmtId="0" fontId="5" fillId="16" borderId="3" xfId="0" applyFont="1" applyFill="1" applyBorder="1"/>
    <xf numFmtId="0" fontId="5" fillId="0" borderId="3" xfId="0" applyFont="1" applyBorder="1" applyAlignment="1">
      <alignment horizontal="center" vertical="center"/>
    </xf>
    <xf numFmtId="0" fontId="5" fillId="16" borderId="3" xfId="0" applyFont="1" applyFill="1" applyBorder="1" applyAlignment="1">
      <alignment horizontal="center" vertical="center"/>
    </xf>
    <xf numFmtId="0" fontId="8" fillId="24" borderId="31" xfId="0" applyFont="1" applyFill="1" applyBorder="1" applyAlignment="1">
      <alignment horizontal="center" vertical="center" wrapText="1"/>
    </xf>
    <xf numFmtId="0" fontId="8" fillId="24" borderId="36" xfId="0" applyFont="1" applyFill="1" applyBorder="1" applyAlignment="1">
      <alignment horizontal="center" vertical="center" wrapText="1"/>
    </xf>
    <xf numFmtId="0" fontId="8" fillId="24" borderId="32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/>
    </xf>
    <xf numFmtId="0" fontId="5" fillId="15" borderId="26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7" fillId="24" borderId="19" xfId="0" applyFont="1" applyFill="1" applyBorder="1" applyAlignment="1">
      <alignment horizontal="center" vertical="center" wrapText="1"/>
    </xf>
    <xf numFmtId="0" fontId="7" fillId="24" borderId="39" xfId="0" applyFont="1" applyFill="1" applyBorder="1" applyAlignment="1">
      <alignment horizontal="center" vertical="center" wrapText="1"/>
    </xf>
    <xf numFmtId="0" fontId="7" fillId="24" borderId="40" xfId="0" applyFont="1" applyFill="1" applyBorder="1" applyAlignment="1">
      <alignment horizontal="center" vertical="center"/>
    </xf>
    <xf numFmtId="0" fontId="7" fillId="24" borderId="4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right" vertical="center" wrapText="1"/>
    </xf>
    <xf numFmtId="0" fontId="5" fillId="15" borderId="1" xfId="0" applyFont="1" applyFill="1" applyBorder="1" applyAlignment="1">
      <alignment horizontal="right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wrapText="1"/>
    </xf>
    <xf numFmtId="0" fontId="34" fillId="20" borderId="0" xfId="0" applyFont="1" applyFill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4" fillId="20" borderId="1" xfId="0" applyFont="1" applyFill="1" applyBorder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left" vertical="center"/>
    </xf>
    <xf numFmtId="0" fontId="34" fillId="20" borderId="1" xfId="0" applyFont="1" applyFill="1" applyBorder="1"/>
    <xf numFmtId="0" fontId="5" fillId="0" borderId="3" xfId="0" applyFont="1" applyBorder="1" applyAlignment="1">
      <alignment vertical="center" wrapText="1"/>
    </xf>
    <xf numFmtId="0" fontId="34" fillId="15" borderId="4" xfId="0" applyFont="1" applyFill="1" applyBorder="1" applyAlignment="1">
      <alignment horizontal="center" vertical="center"/>
    </xf>
    <xf numFmtId="0" fontId="8" fillId="25" borderId="2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0" fillId="0" borderId="10" xfId="0" applyBorder="1"/>
    <xf numFmtId="0" fontId="0" fillId="16" borderId="1" xfId="0" applyFill="1" applyBorder="1"/>
    <xf numFmtId="0" fontId="0" fillId="10" borderId="1" xfId="0" applyFill="1" applyBorder="1"/>
    <xf numFmtId="0" fontId="0" fillId="15" borderId="1" xfId="0" applyFill="1" applyBorder="1"/>
    <xf numFmtId="0" fontId="0" fillId="14" borderId="1" xfId="0" applyFill="1" applyBorder="1"/>
    <xf numFmtId="0" fontId="0" fillId="18" borderId="1" xfId="0" applyFill="1" applyBorder="1"/>
    <xf numFmtId="0" fontId="0" fillId="19" borderId="1" xfId="0" applyFill="1" applyBorder="1"/>
    <xf numFmtId="0" fontId="29" fillId="15" borderId="1" xfId="0" applyFont="1" applyFill="1" applyBorder="1"/>
    <xf numFmtId="0" fontId="0" fillId="18" borderId="10" xfId="0" applyFill="1" applyBorder="1"/>
    <xf numFmtId="0" fontId="0" fillId="15" borderId="10" xfId="0" applyFill="1" applyBorder="1"/>
    <xf numFmtId="0" fontId="0" fillId="15" borderId="7" xfId="0" applyFill="1" applyBorder="1"/>
    <xf numFmtId="0" fontId="0" fillId="16" borderId="5" xfId="0" applyFill="1" applyBorder="1"/>
    <xf numFmtId="0" fontId="0" fillId="18" borderId="1" xfId="0" applyFill="1" applyBorder="1" applyAlignment="1">
      <alignment horizontal="left"/>
    </xf>
    <xf numFmtId="0" fontId="0" fillId="10" borderId="2" xfId="0" applyFill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34" fillId="16" borderId="4" xfId="0" applyFont="1" applyFill="1" applyBorder="1" applyAlignment="1">
      <alignment horizontal="center" vertical="center"/>
    </xf>
    <xf numFmtId="0" fontId="0" fillId="10" borderId="4" xfId="0" applyFill="1" applyBorder="1" applyAlignment="1">
      <alignment wrapText="1"/>
    </xf>
    <xf numFmtId="0" fontId="5" fillId="10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10" borderId="29" xfId="0" applyFill="1" applyBorder="1" applyAlignment="1">
      <alignment wrapText="1"/>
    </xf>
    <xf numFmtId="0" fontId="5" fillId="10" borderId="29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8" fillId="25" borderId="34" xfId="0" applyFont="1" applyFill="1" applyBorder="1" applyAlignment="1">
      <alignment horizontal="center" vertical="center" wrapText="1"/>
    </xf>
    <xf numFmtId="9" fontId="5" fillId="0" borderId="1" xfId="5" applyFont="1" applyBorder="1" applyAlignment="1">
      <alignment horizontal="center" vertical="center"/>
    </xf>
    <xf numFmtId="9" fontId="5" fillId="15" borderId="1" xfId="5" applyFont="1" applyFill="1" applyBorder="1" applyAlignment="1">
      <alignment horizontal="center" vertical="center"/>
    </xf>
    <xf numFmtId="9" fontId="5" fillId="10" borderId="1" xfId="5" applyFont="1" applyFill="1" applyBorder="1" applyAlignment="1">
      <alignment horizontal="center" vertical="center"/>
    </xf>
    <xf numFmtId="9" fontId="5" fillId="0" borderId="5" xfId="5" applyFont="1" applyBorder="1" applyAlignment="1">
      <alignment horizontal="center" vertical="center"/>
    </xf>
    <xf numFmtId="9" fontId="5" fillId="0" borderId="10" xfId="5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/>
    </xf>
    <xf numFmtId="0" fontId="34" fillId="14" borderId="4" xfId="0" applyFont="1" applyFill="1" applyBorder="1" applyAlignment="1">
      <alignment horizontal="center" vertical="center"/>
    </xf>
    <xf numFmtId="0" fontId="20" fillId="16" borderId="4" xfId="0" applyFont="1" applyFill="1" applyBorder="1" applyAlignment="1">
      <alignment horizontal="center" vertical="center"/>
    </xf>
    <xf numFmtId="0" fontId="5" fillId="15" borderId="4" xfId="0" applyFont="1" applyFill="1" applyBorder="1" applyAlignment="1">
      <alignment vertical="center"/>
    </xf>
    <xf numFmtId="0" fontId="0" fillId="0" borderId="29" xfId="0" applyBorder="1" applyAlignment="1">
      <alignment horizontal="center" wrapText="1"/>
    </xf>
    <xf numFmtId="0" fontId="5" fillId="10" borderId="29" xfId="0" applyFont="1" applyFill="1" applyBorder="1"/>
    <xf numFmtId="0" fontId="5" fillId="14" borderId="29" xfId="0" applyFont="1" applyFill="1" applyBorder="1"/>
    <xf numFmtId="0" fontId="5" fillId="10" borderId="30" xfId="0" applyFont="1" applyFill="1" applyBorder="1" applyAlignment="1">
      <alignment horizontal="center" vertical="center"/>
    </xf>
    <xf numFmtId="0" fontId="8" fillId="22" borderId="15" xfId="0" applyFont="1" applyFill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5" fillId="0" borderId="0" xfId="0" applyFont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18" borderId="10" xfId="0" applyFont="1" applyFill="1" applyBorder="1" applyAlignment="1">
      <alignment horizontal="center" vertical="center"/>
    </xf>
    <xf numFmtId="0" fontId="5" fillId="18" borderId="4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8" fillId="22" borderId="8" xfId="0" applyFont="1" applyFill="1" applyBorder="1" applyAlignment="1">
      <alignment horizontal="center" vertical="center" wrapText="1"/>
    </xf>
    <xf numFmtId="0" fontId="5" fillId="14" borderId="2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10" borderId="4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4" borderId="4" xfId="0" applyFont="1" applyFill="1" applyBorder="1" applyAlignment="1">
      <alignment horizontal="center" vertical="center" wrapText="1"/>
    </xf>
    <xf numFmtId="9" fontId="5" fillId="14" borderId="1" xfId="0" applyNumberFormat="1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5" fillId="15" borderId="0" xfId="0" applyFont="1" applyFill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15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/>
    </xf>
    <xf numFmtId="0" fontId="5" fillId="18" borderId="0" xfId="0" applyFont="1" applyFill="1" applyAlignment="1">
      <alignment horizontal="center" vertical="center"/>
    </xf>
    <xf numFmtId="0" fontId="5" fillId="18" borderId="10" xfId="0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0" fontId="5" fillId="15" borderId="12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5" borderId="30" xfId="0" applyFont="1" applyFill="1" applyBorder="1" applyAlignment="1">
      <alignment horizontal="center" vertical="center"/>
    </xf>
    <xf numFmtId="0" fontId="5" fillId="15" borderId="5" xfId="0" applyFont="1" applyFill="1" applyBorder="1" applyAlignment="1">
      <alignment horizontal="center" vertical="center"/>
    </xf>
    <xf numFmtId="0" fontId="5" fillId="22" borderId="10" xfId="0" applyFont="1" applyFill="1" applyBorder="1" applyAlignment="1">
      <alignment horizontal="center" vertical="center"/>
    </xf>
    <xf numFmtId="0" fontId="5" fillId="15" borderId="0" xfId="0" applyFont="1" applyFill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9" fontId="5" fillId="0" borderId="0" xfId="5" applyFont="1"/>
    <xf numFmtId="9" fontId="5" fillId="15" borderId="0" xfId="5" applyFont="1" applyFill="1"/>
    <xf numFmtId="9" fontId="5" fillId="0" borderId="0" xfId="5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9" fontId="5" fillId="10" borderId="10" xfId="0" applyNumberFormat="1" applyFont="1" applyFill="1" applyBorder="1"/>
    <xf numFmtId="9" fontId="5" fillId="15" borderId="0" xfId="0" applyNumberFormat="1" applyFont="1" applyFill="1" applyAlignment="1">
      <alignment horizontal="center" vertical="center"/>
    </xf>
    <xf numFmtId="10" fontId="5" fillId="15" borderId="0" xfId="0" applyNumberFormat="1" applyFont="1" applyFill="1"/>
    <xf numFmtId="9" fontId="5" fillId="0" borderId="0" xfId="0" applyNumberFormat="1" applyFont="1"/>
    <xf numFmtId="9" fontId="5" fillId="10" borderId="0" xfId="5" applyFont="1" applyFill="1"/>
    <xf numFmtId="0" fontId="5" fillId="0" borderId="1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2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8" borderId="9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6">
    <cellStyle name="Millares" xfId="1" builtinId="3"/>
    <cellStyle name="Normal" xfId="0" builtinId="0"/>
    <cellStyle name="Normal 2 2" xfId="2" xr:uid="{9ECB51C6-C85D-4A18-8C50-5D236C4D4E7E}"/>
    <cellStyle name="Normal 3" xfId="3" xr:uid="{91F49FE2-E544-4C3B-92F6-AEB57AD53306}"/>
    <cellStyle name="Normal_Hoja2" xfId="4" xr:uid="{EF9F27C7-CA8D-4D2A-8C81-35315A87DA7A}"/>
    <cellStyle name="Porcentaje" xfId="5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F5A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CAA63-34B3-4216-B4A4-16A0910DBD5D}">
  <dimension ref="A1:AA16"/>
  <sheetViews>
    <sheetView showGridLines="0" tabSelected="1" zoomScaleNormal="100" workbookViewId="0">
      <pane xSplit="7" ySplit="4" topLeftCell="L5" activePane="bottomRight" state="frozen"/>
      <selection pane="topRight" activeCell="H1" sqref="H1"/>
      <selection pane="bottomLeft" activeCell="A5" sqref="A5"/>
      <selection pane="bottomRight" activeCell="L12" sqref="L12"/>
    </sheetView>
  </sheetViews>
  <sheetFormatPr baseColWidth="10" defaultColWidth="11.54296875" defaultRowHeight="13" x14ac:dyDescent="0.3"/>
  <cols>
    <col min="1" max="1" width="13.54296875" style="2" bestFit="1" customWidth="1"/>
    <col min="2" max="2" width="13.54296875" style="2" customWidth="1"/>
    <col min="3" max="3" width="6.453125" style="2" bestFit="1" customWidth="1"/>
    <col min="4" max="4" width="4.81640625" style="2" bestFit="1" customWidth="1"/>
    <col min="5" max="5" width="9.81640625" style="2" bestFit="1" customWidth="1"/>
    <col min="6" max="6" width="20" style="2" bestFit="1" customWidth="1"/>
    <col min="7" max="7" width="18.81640625" style="2" bestFit="1" customWidth="1"/>
    <col min="8" max="9" width="15.26953125" style="2" customWidth="1"/>
    <col min="10" max="11" width="15" style="2" bestFit="1" customWidth="1"/>
    <col min="12" max="12" width="15.26953125" style="2" customWidth="1"/>
    <col min="13" max="13" width="23.81640625" style="2" customWidth="1"/>
    <col min="14" max="15" width="11.453125" style="2" bestFit="1" customWidth="1"/>
    <col min="16" max="16" width="16.1796875" style="2" bestFit="1" customWidth="1"/>
    <col min="17" max="17" width="15.1796875" style="2" customWidth="1"/>
    <col min="18" max="18" width="10.7265625" style="2" hidden="1" customWidth="1"/>
    <col min="19" max="19" width="15.453125" style="2" hidden="1" customWidth="1"/>
    <col min="20" max="20" width="13.1796875" style="2" hidden="1" customWidth="1"/>
    <col min="21" max="21" width="10.7265625" style="2" hidden="1" customWidth="1"/>
    <col min="22" max="22" width="17.54296875" style="2" hidden="1" customWidth="1"/>
    <col min="23" max="23" width="13.453125" style="2" hidden="1" customWidth="1"/>
    <col min="24" max="24" width="10.7265625" style="2" hidden="1" customWidth="1"/>
    <col min="25" max="25" width="0" style="2" hidden="1" customWidth="1"/>
    <col min="26" max="26" width="13.453125" style="2" hidden="1" customWidth="1"/>
    <col min="27" max="27" width="13.1796875" style="2" hidden="1" customWidth="1"/>
    <col min="28" max="16384" width="11.54296875" style="2"/>
  </cols>
  <sheetData>
    <row r="1" spans="1:27" x14ac:dyDescent="0.3">
      <c r="G1" s="12" t="s">
        <v>0</v>
      </c>
    </row>
    <row r="2" spans="1:27" s="85" customFormat="1" ht="78.5" thickBot="1" x14ac:dyDescent="0.4">
      <c r="F2" s="207" t="s">
        <v>1</v>
      </c>
      <c r="G2" s="5" t="s">
        <v>2</v>
      </c>
      <c r="H2" s="172" t="s">
        <v>3</v>
      </c>
      <c r="I2" s="172" t="s">
        <v>4</v>
      </c>
      <c r="J2" s="3" t="s">
        <v>5</v>
      </c>
      <c r="K2" s="172" t="s">
        <v>6</v>
      </c>
      <c r="L2" s="172" t="s">
        <v>7</v>
      </c>
      <c r="M2" s="172" t="s">
        <v>8</v>
      </c>
      <c r="N2" s="3" t="s">
        <v>9</v>
      </c>
      <c r="O2" s="3" t="s">
        <v>10</v>
      </c>
      <c r="P2" s="82" t="s">
        <v>11</v>
      </c>
      <c r="Q2" s="82" t="s">
        <v>12</v>
      </c>
      <c r="R2" s="82" t="s">
        <v>13</v>
      </c>
      <c r="S2" s="82" t="s">
        <v>14</v>
      </c>
      <c r="T2" s="82" t="s">
        <v>15</v>
      </c>
      <c r="U2" s="82" t="s">
        <v>13</v>
      </c>
      <c r="V2" s="82" t="s">
        <v>14</v>
      </c>
      <c r="W2" s="82" t="s">
        <v>15</v>
      </c>
      <c r="X2" s="82" t="s">
        <v>13</v>
      </c>
      <c r="Y2" s="82" t="s">
        <v>14</v>
      </c>
      <c r="Z2" s="82" t="s">
        <v>15</v>
      </c>
      <c r="AA2" s="83" t="s">
        <v>16</v>
      </c>
    </row>
    <row r="3" spans="1:27" ht="52" x14ac:dyDescent="0.3">
      <c r="A3" s="224" t="s">
        <v>17</v>
      </c>
      <c r="B3" s="225" t="s">
        <v>18</v>
      </c>
      <c r="C3" s="229" t="s">
        <v>19</v>
      </c>
      <c r="D3" s="5" t="s">
        <v>20</v>
      </c>
      <c r="E3" s="5" t="s">
        <v>21</v>
      </c>
      <c r="F3" s="230" t="s">
        <v>22</v>
      </c>
      <c r="G3" s="5" t="s">
        <v>23</v>
      </c>
      <c r="H3" s="223" t="s">
        <v>24</v>
      </c>
      <c r="I3" s="251" t="s">
        <v>25</v>
      </c>
      <c r="J3" s="233" t="s">
        <v>26</v>
      </c>
      <c r="K3" s="236" t="s">
        <v>27</v>
      </c>
      <c r="L3" s="237" t="s">
        <v>28</v>
      </c>
      <c r="M3" s="238" t="s">
        <v>29</v>
      </c>
      <c r="N3" s="244" t="s">
        <v>30</v>
      </c>
      <c r="O3" s="251" t="s">
        <v>30</v>
      </c>
      <c r="P3" s="247" t="s">
        <v>31</v>
      </c>
      <c r="Q3" s="18" t="s">
        <v>32</v>
      </c>
      <c r="R3" s="16" t="s">
        <v>33</v>
      </c>
      <c r="S3" s="16" t="s">
        <v>34</v>
      </c>
      <c r="T3" s="16" t="s">
        <v>35</v>
      </c>
      <c r="U3" s="10" t="s">
        <v>36</v>
      </c>
      <c r="V3" s="10" t="s">
        <v>34</v>
      </c>
      <c r="W3" s="10" t="s">
        <v>35</v>
      </c>
      <c r="X3" s="17" t="s">
        <v>36</v>
      </c>
      <c r="Y3" s="17" t="s">
        <v>34</v>
      </c>
      <c r="Z3" s="17" t="s">
        <v>35</v>
      </c>
      <c r="AA3" s="19" t="s">
        <v>37</v>
      </c>
    </row>
    <row r="4" spans="1:27" ht="26" x14ac:dyDescent="0.3">
      <c r="A4" s="226">
        <v>4</v>
      </c>
      <c r="B4" s="227">
        <v>8</v>
      </c>
      <c r="C4" s="122" t="s">
        <v>38</v>
      </c>
      <c r="D4" s="231">
        <v>4</v>
      </c>
      <c r="E4" s="231" t="s">
        <v>39</v>
      </c>
      <c r="F4" s="231" t="s">
        <v>40</v>
      </c>
      <c r="G4" s="231">
        <v>1057612382</v>
      </c>
      <c r="H4" s="13" t="s">
        <v>41</v>
      </c>
      <c r="I4" s="248" t="s">
        <v>41</v>
      </c>
      <c r="J4" s="234" t="s">
        <v>41</v>
      </c>
      <c r="K4" s="239"/>
      <c r="L4" s="13"/>
      <c r="M4" s="240"/>
      <c r="N4" s="245" t="s">
        <v>41</v>
      </c>
      <c r="O4" s="248" t="s">
        <v>41</v>
      </c>
      <c r="P4" s="90">
        <f>COUNTIF(H4:O4, "SI")</f>
        <v>5</v>
      </c>
      <c r="Q4" s="14">
        <f>P4/$B$4</f>
        <v>0.625</v>
      </c>
      <c r="R4" s="13">
        <v>1</v>
      </c>
      <c r="S4" s="13">
        <v>1</v>
      </c>
      <c r="T4" s="15">
        <f>S4/R4</f>
        <v>1</v>
      </c>
      <c r="U4" s="13">
        <v>0</v>
      </c>
      <c r="V4" s="13">
        <v>0</v>
      </c>
      <c r="W4" s="15" t="e">
        <f>V4/U4</f>
        <v>#DIV/0!</v>
      </c>
      <c r="X4" s="13"/>
      <c r="Y4" s="13"/>
      <c r="Z4" s="15" t="e">
        <f>Y4/X4</f>
        <v>#DIV/0!</v>
      </c>
      <c r="AA4" s="20" t="e">
        <f>SUM(T4+W4+Z4)/3</f>
        <v>#DIV/0!</v>
      </c>
    </row>
    <row r="5" spans="1:27" ht="26" x14ac:dyDescent="0.3">
      <c r="A5" s="396"/>
      <c r="B5" s="397"/>
      <c r="C5" s="21" t="s">
        <v>42</v>
      </c>
      <c r="D5" s="231">
        <v>2</v>
      </c>
      <c r="E5" s="231" t="s">
        <v>43</v>
      </c>
      <c r="F5" s="231" t="s">
        <v>44</v>
      </c>
      <c r="G5" s="231">
        <v>1052847270</v>
      </c>
      <c r="H5" s="13" t="s">
        <v>41</v>
      </c>
      <c r="I5" s="248"/>
      <c r="J5" s="234" t="s">
        <v>45</v>
      </c>
      <c r="K5" s="239"/>
      <c r="L5" s="13"/>
      <c r="M5" s="240"/>
      <c r="N5" s="245" t="s">
        <v>41</v>
      </c>
      <c r="O5" s="248"/>
      <c r="P5" s="90">
        <f t="shared" ref="P5:P7" si="0">COUNTIF(H5:O5, "SI")</f>
        <v>2</v>
      </c>
      <c r="Q5" s="14">
        <f t="shared" ref="Q5:Q7" si="1">P5/$B$4</f>
        <v>0.25</v>
      </c>
      <c r="R5" s="13">
        <v>1</v>
      </c>
      <c r="S5" s="13">
        <v>1</v>
      </c>
      <c r="T5" s="15">
        <f>S5/R5</f>
        <v>1</v>
      </c>
      <c r="U5" s="13">
        <v>0</v>
      </c>
      <c r="V5" s="13">
        <v>0</v>
      </c>
      <c r="W5" s="15" t="e">
        <f>V5/U5</f>
        <v>#DIV/0!</v>
      </c>
      <c r="X5" s="13"/>
      <c r="Y5" s="13"/>
      <c r="Z5" s="15" t="e">
        <f>Y5/X5</f>
        <v>#DIV/0!</v>
      </c>
      <c r="AA5" s="20" t="e">
        <f>SUM(T5+W5+Z5)/3</f>
        <v>#DIV/0!</v>
      </c>
    </row>
    <row r="6" spans="1:27" x14ac:dyDescent="0.3">
      <c r="A6" s="396"/>
      <c r="B6" s="397"/>
      <c r="C6" s="107" t="s">
        <v>42</v>
      </c>
      <c r="D6" s="105">
        <v>2</v>
      </c>
      <c r="E6" s="105" t="s">
        <v>46</v>
      </c>
      <c r="F6" s="232" t="s">
        <v>47</v>
      </c>
      <c r="G6" s="105">
        <v>1051077674</v>
      </c>
      <c r="H6" s="105"/>
      <c r="I6" s="249"/>
      <c r="J6" s="187"/>
      <c r="K6" s="241"/>
      <c r="L6" s="105"/>
      <c r="M6" s="242"/>
      <c r="N6" s="246"/>
      <c r="O6" s="249"/>
      <c r="P6" s="113">
        <f t="shared" si="0"/>
        <v>0</v>
      </c>
      <c r="Q6" s="114">
        <f t="shared" si="1"/>
        <v>0</v>
      </c>
      <c r="R6" s="105"/>
      <c r="S6" s="105"/>
      <c r="T6" s="105"/>
      <c r="U6" s="105"/>
      <c r="V6" s="105"/>
      <c r="W6" s="105"/>
      <c r="X6" s="105"/>
      <c r="Y6" s="105"/>
      <c r="Z6" s="105"/>
      <c r="AA6" s="105"/>
    </row>
    <row r="7" spans="1:27" ht="26.5" thickBot="1" x14ac:dyDescent="0.35">
      <c r="A7" s="398"/>
      <c r="B7" s="399"/>
      <c r="C7" s="21" t="s">
        <v>38</v>
      </c>
      <c r="D7" s="13">
        <v>1</v>
      </c>
      <c r="E7" s="13" t="s">
        <v>43</v>
      </c>
      <c r="F7" s="52" t="s">
        <v>48</v>
      </c>
      <c r="G7" s="158">
        <v>1052847669</v>
      </c>
      <c r="H7" s="13"/>
      <c r="I7" s="250"/>
      <c r="J7" s="180"/>
      <c r="K7" s="226"/>
      <c r="L7" s="243"/>
      <c r="M7" s="227"/>
      <c r="N7" s="245"/>
      <c r="O7" s="250"/>
      <c r="P7" s="90">
        <f t="shared" si="0"/>
        <v>0</v>
      </c>
      <c r="Q7" s="14">
        <f t="shared" si="1"/>
        <v>0</v>
      </c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x14ac:dyDescent="0.3">
      <c r="P8" s="2">
        <f>SUM(P4:P7)</f>
        <v>7</v>
      </c>
    </row>
    <row r="9" spans="1:27" x14ac:dyDescent="0.3">
      <c r="B9" s="2">
        <f>+B4*A4</f>
        <v>32</v>
      </c>
    </row>
    <row r="10" spans="1:27" x14ac:dyDescent="0.3">
      <c r="N10" s="388">
        <f>+P8/B9</f>
        <v>0.21875</v>
      </c>
      <c r="O10" s="2" t="s">
        <v>49</v>
      </c>
    </row>
    <row r="12" spans="1:27" x14ac:dyDescent="0.3">
      <c r="A12" s="228" t="s">
        <v>50</v>
      </c>
      <c r="N12" s="395"/>
    </row>
    <row r="13" spans="1:27" x14ac:dyDescent="0.3">
      <c r="A13" s="155"/>
      <c r="B13" s="2" t="s">
        <v>51</v>
      </c>
    </row>
    <row r="14" spans="1:27" x14ac:dyDescent="0.3">
      <c r="A14" s="149"/>
      <c r="B14" s="2" t="s">
        <v>52</v>
      </c>
    </row>
    <row r="15" spans="1:27" x14ac:dyDescent="0.3">
      <c r="A15" s="105"/>
      <c r="B15" s="2" t="s">
        <v>53</v>
      </c>
    </row>
    <row r="16" spans="1:27" x14ac:dyDescent="0.3">
      <c r="A16" s="175"/>
      <c r="B16" s="2" t="s">
        <v>54</v>
      </c>
      <c r="C16" s="91"/>
    </row>
  </sheetData>
  <mergeCells count="1">
    <mergeCell ref="A5:B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AA9A5E6-347C-4A20-8B11-18E709EBD038}">
          <x14:formula1>
            <xm:f>Validador!$A$18:$A$20</xm:f>
          </x14:formula1>
          <xm:sqref>H4:O5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2BD5-0A9E-49DA-9CA4-09DF06588693}">
  <dimension ref="A1:AR56"/>
  <sheetViews>
    <sheetView showGridLines="0" zoomScaleNormal="100" workbookViewId="0">
      <pane xSplit="6" ySplit="5" topLeftCell="G9" activePane="bottomRight" state="frozen"/>
      <selection pane="topRight" activeCell="G1" sqref="G1"/>
      <selection pane="bottomLeft" activeCell="A6" sqref="A6"/>
      <selection pane="bottomRight" activeCell="P20" sqref="P20"/>
    </sheetView>
  </sheetViews>
  <sheetFormatPr baseColWidth="10" defaultColWidth="11.54296875" defaultRowHeight="13" x14ac:dyDescent="0.3"/>
  <cols>
    <col min="1" max="1" width="10.1796875" style="2" customWidth="1"/>
    <col min="2" max="2" width="9.7265625" style="2" customWidth="1"/>
    <col min="3" max="3" width="6.453125" style="2" bestFit="1" customWidth="1"/>
    <col min="4" max="4" width="4.81640625" style="2" bestFit="1" customWidth="1"/>
    <col min="5" max="5" width="13.453125" style="2" customWidth="1"/>
    <col min="6" max="6" width="38.26953125" style="2" customWidth="1"/>
    <col min="7" max="7" width="15" style="2" bestFit="1" customWidth="1"/>
    <col min="8" max="9" width="15.26953125" style="2" customWidth="1"/>
    <col min="10" max="10" width="14" style="2" bestFit="1" customWidth="1"/>
    <col min="11" max="12" width="11.26953125" style="2" bestFit="1" customWidth="1"/>
    <col min="13" max="13" width="14.54296875" style="2" bestFit="1" customWidth="1"/>
    <col min="14" max="15" width="10.453125" style="2" bestFit="1" customWidth="1"/>
    <col min="16" max="16" width="10.7265625" style="2" customWidth="1"/>
    <col min="17" max="17" width="12.81640625" style="2" bestFit="1" customWidth="1"/>
    <col min="18" max="18" width="15.1796875" style="2" bestFit="1" customWidth="1"/>
    <col min="19" max="19" width="15" style="2" hidden="1" customWidth="1"/>
    <col min="20" max="20" width="17.54296875" style="2" hidden="1" customWidth="1"/>
    <col min="21" max="21" width="14.81640625" style="2" hidden="1" customWidth="1"/>
    <col min="22" max="22" width="14.26953125" style="2" hidden="1" customWidth="1"/>
    <col min="23" max="23" width="17.54296875" style="2" hidden="1" customWidth="1"/>
    <col min="24" max="24" width="13.453125" style="2" hidden="1" customWidth="1"/>
    <col min="25" max="25" width="14.26953125" style="2" hidden="1" customWidth="1"/>
    <col min="26" max="26" width="14" style="2" hidden="1" customWidth="1"/>
    <col min="27" max="27" width="13.453125" style="2" hidden="1" customWidth="1"/>
    <col min="28" max="28" width="13.54296875" style="2" hidden="1" customWidth="1"/>
    <col min="29" max="29" width="76.453125" style="2" customWidth="1"/>
    <col min="30" max="30" width="14" style="2" customWidth="1"/>
    <col min="31" max="16384" width="11.54296875" style="2"/>
  </cols>
  <sheetData>
    <row r="1" spans="1:28" x14ac:dyDescent="0.3">
      <c r="G1" s="12" t="s">
        <v>55</v>
      </c>
    </row>
    <row r="2" spans="1:28" ht="13.5" thickBot="1" x14ac:dyDescent="0.35">
      <c r="G2" s="12"/>
    </row>
    <row r="3" spans="1:28" s="85" customFormat="1" ht="65.5" thickBot="1" x14ac:dyDescent="0.4">
      <c r="B3" s="390"/>
      <c r="F3" s="207" t="s">
        <v>56</v>
      </c>
      <c r="G3" s="5" t="s">
        <v>57</v>
      </c>
      <c r="H3" s="172" t="s">
        <v>58</v>
      </c>
      <c r="I3" s="284" t="s">
        <v>59</v>
      </c>
      <c r="J3" s="220" t="s">
        <v>60</v>
      </c>
      <c r="K3" s="285" t="s">
        <v>61</v>
      </c>
      <c r="L3" s="286" t="s">
        <v>61</v>
      </c>
      <c r="M3" s="287" t="s">
        <v>62</v>
      </c>
      <c r="N3" s="220" t="s">
        <v>9</v>
      </c>
      <c r="O3" s="284" t="s">
        <v>10</v>
      </c>
      <c r="P3" s="23" t="s">
        <v>63</v>
      </c>
      <c r="Q3" s="82" t="s">
        <v>11</v>
      </c>
      <c r="R3" s="82" t="s">
        <v>12</v>
      </c>
      <c r="S3" s="82" t="s">
        <v>13</v>
      </c>
      <c r="T3" s="82" t="s">
        <v>14</v>
      </c>
      <c r="U3" s="82" t="s">
        <v>15</v>
      </c>
      <c r="V3" s="82" t="s">
        <v>13</v>
      </c>
      <c r="W3" s="82" t="s">
        <v>14</v>
      </c>
      <c r="X3" s="82" t="s">
        <v>15</v>
      </c>
      <c r="Y3" s="82" t="s">
        <v>13</v>
      </c>
      <c r="Z3" s="82" t="s">
        <v>14</v>
      </c>
      <c r="AA3" s="82" t="s">
        <v>15</v>
      </c>
      <c r="AB3" s="83" t="s">
        <v>16</v>
      </c>
    </row>
    <row r="4" spans="1:28" ht="13.5" thickBot="1" x14ac:dyDescent="0.35">
      <c r="G4" s="12"/>
    </row>
    <row r="5" spans="1:28" ht="52" x14ac:dyDescent="0.3">
      <c r="A5" s="252" t="s">
        <v>64</v>
      </c>
      <c r="B5" s="253" t="s">
        <v>65</v>
      </c>
      <c r="C5" s="256" t="s">
        <v>19</v>
      </c>
      <c r="D5" s="6" t="s">
        <v>20</v>
      </c>
      <c r="E5" s="6" t="s">
        <v>21</v>
      </c>
      <c r="F5" s="288" t="s">
        <v>22</v>
      </c>
      <c r="G5" s="6" t="s">
        <v>23</v>
      </c>
      <c r="H5" s="260" t="s">
        <v>24</v>
      </c>
      <c r="I5" s="269" t="s">
        <v>25</v>
      </c>
      <c r="J5" s="270" t="s">
        <v>66</v>
      </c>
      <c r="K5" s="274" t="s">
        <v>27</v>
      </c>
      <c r="L5" s="275" t="s">
        <v>28</v>
      </c>
      <c r="M5" s="276" t="s">
        <v>29</v>
      </c>
      <c r="N5" s="263" t="s">
        <v>30</v>
      </c>
      <c r="O5" s="269" t="s">
        <v>30</v>
      </c>
      <c r="P5" s="289" t="s">
        <v>67</v>
      </c>
      <c r="Q5" s="247" t="s">
        <v>68</v>
      </c>
      <c r="R5" s="18" t="s">
        <v>32</v>
      </c>
      <c r="S5" s="16" t="s">
        <v>33</v>
      </c>
      <c r="T5" s="16" t="s">
        <v>34</v>
      </c>
      <c r="U5" s="16" t="s">
        <v>35</v>
      </c>
      <c r="V5" s="10" t="s">
        <v>36</v>
      </c>
      <c r="W5" s="10" t="s">
        <v>34</v>
      </c>
      <c r="X5" s="10" t="s">
        <v>35</v>
      </c>
      <c r="Y5" s="17" t="s">
        <v>36</v>
      </c>
      <c r="Z5" s="17" t="s">
        <v>34</v>
      </c>
      <c r="AA5" s="17" t="s">
        <v>35</v>
      </c>
      <c r="AB5" s="19" t="s">
        <v>37</v>
      </c>
    </row>
    <row r="6" spans="1:28" ht="13.5" thickBot="1" x14ac:dyDescent="0.35">
      <c r="A6" s="254">
        <v>10</v>
      </c>
      <c r="B6" s="255">
        <v>8</v>
      </c>
      <c r="C6" s="257" t="s">
        <v>38</v>
      </c>
      <c r="D6" s="232">
        <v>6</v>
      </c>
      <c r="E6" s="232" t="s">
        <v>46</v>
      </c>
      <c r="F6" s="105" t="s">
        <v>69</v>
      </c>
      <c r="G6" s="232">
        <v>1050101411</v>
      </c>
      <c r="H6" s="246"/>
      <c r="I6" s="249"/>
      <c r="J6" s="246"/>
      <c r="K6" s="241"/>
      <c r="L6" s="105"/>
      <c r="M6" s="242"/>
      <c r="N6" s="186"/>
      <c r="O6" s="249"/>
      <c r="P6" s="186"/>
      <c r="Q6" s="113">
        <f>COUNTIF(H6:P6, "SI")</f>
        <v>0</v>
      </c>
      <c r="R6" s="114">
        <f>Q6/$B$6</f>
        <v>0</v>
      </c>
      <c r="S6" s="105">
        <v>1</v>
      </c>
      <c r="T6" s="115" t="e">
        <f>S6/#REF!</f>
        <v>#REF!</v>
      </c>
      <c r="U6" s="105">
        <v>0</v>
      </c>
      <c r="V6" s="105">
        <v>0</v>
      </c>
      <c r="W6" s="115" t="e">
        <f>V6/U6</f>
        <v>#DIV/0!</v>
      </c>
      <c r="X6" s="105"/>
      <c r="Y6" s="105"/>
      <c r="Z6" s="115" t="e">
        <f>Y6/X6</f>
        <v>#DIV/0!</v>
      </c>
      <c r="AA6" s="116" t="e">
        <f>SUM(T6+W6+Z6)/3</f>
        <v>#REF!</v>
      </c>
      <c r="AB6" s="105"/>
    </row>
    <row r="7" spans="1:28" x14ac:dyDescent="0.3">
      <c r="A7" s="400">
        <f>+B6*A6</f>
        <v>80</v>
      </c>
      <c r="B7" s="401"/>
      <c r="C7" s="122" t="s">
        <v>38</v>
      </c>
      <c r="D7" s="231">
        <v>6</v>
      </c>
      <c r="E7" s="231" t="s">
        <v>39</v>
      </c>
      <c r="F7" s="13" t="s">
        <v>70</v>
      </c>
      <c r="G7" s="231">
        <v>1145328052</v>
      </c>
      <c r="H7" s="261" t="s">
        <v>41</v>
      </c>
      <c r="I7" s="265" t="s">
        <v>41</v>
      </c>
      <c r="J7" s="261" t="s">
        <v>41</v>
      </c>
      <c r="K7" s="239"/>
      <c r="L7" s="13"/>
      <c r="M7" s="240"/>
      <c r="N7" s="87" t="s">
        <v>41</v>
      </c>
      <c r="O7" s="265" t="s">
        <v>41</v>
      </c>
      <c r="P7" s="87"/>
      <c r="Q7" s="90">
        <f t="shared" ref="Q7:Q15" si="0">COUNTIF(H7:P7, "SI")</f>
        <v>5</v>
      </c>
      <c r="R7" s="14">
        <f t="shared" ref="R7:R15" si="1">Q7/$B$6</f>
        <v>0.625</v>
      </c>
      <c r="S7" s="13">
        <v>1</v>
      </c>
      <c r="T7" s="15" t="e">
        <f>S7/#REF!</f>
        <v>#REF!</v>
      </c>
      <c r="U7" s="13">
        <v>0</v>
      </c>
      <c r="V7" s="13">
        <v>0</v>
      </c>
      <c r="W7" s="15" t="e">
        <f>V7/U7</f>
        <v>#DIV/0!</v>
      </c>
      <c r="X7" s="13"/>
      <c r="Y7" s="13"/>
      <c r="Z7" s="15" t="e">
        <f>Y7/X7</f>
        <v>#DIV/0!</v>
      </c>
      <c r="AA7" s="20" t="e">
        <f>SUM(T7+W7+Z7)/3</f>
        <v>#REF!</v>
      </c>
      <c r="AB7" s="13"/>
    </row>
    <row r="8" spans="1:28" x14ac:dyDescent="0.3">
      <c r="A8" s="402"/>
      <c r="B8" s="397"/>
      <c r="C8" s="122" t="s">
        <v>42</v>
      </c>
      <c r="D8" s="231">
        <v>6</v>
      </c>
      <c r="E8" s="231" t="s">
        <v>39</v>
      </c>
      <c r="F8" s="13" t="s">
        <v>71</v>
      </c>
      <c r="G8" s="231">
        <v>1145428515</v>
      </c>
      <c r="H8" s="261" t="s">
        <v>41</v>
      </c>
      <c r="I8" s="248"/>
      <c r="J8" s="271"/>
      <c r="K8" s="239"/>
      <c r="L8" s="13"/>
      <c r="M8" s="240"/>
      <c r="N8" s="87" t="s">
        <v>41</v>
      </c>
      <c r="O8" s="248"/>
      <c r="P8" s="87"/>
      <c r="Q8" s="90">
        <f t="shared" si="0"/>
        <v>2</v>
      </c>
      <c r="R8" s="14">
        <f t="shared" si="1"/>
        <v>0.25</v>
      </c>
      <c r="S8" s="13">
        <v>1</v>
      </c>
      <c r="T8" s="15" t="e">
        <f>S8/#REF!</f>
        <v>#REF!</v>
      </c>
      <c r="U8" s="13">
        <v>0</v>
      </c>
      <c r="V8" s="13">
        <v>0</v>
      </c>
      <c r="W8" s="15" t="e">
        <f>V8/U8</f>
        <v>#DIV/0!</v>
      </c>
      <c r="X8" s="13"/>
      <c r="Y8" s="13"/>
      <c r="Z8" s="15" t="e">
        <f>Y8/X8</f>
        <v>#DIV/0!</v>
      </c>
      <c r="AA8" s="20" t="e">
        <f>SUM(T8+W8+Z8)/3</f>
        <v>#REF!</v>
      </c>
      <c r="AB8" s="13"/>
    </row>
    <row r="9" spans="1:28" x14ac:dyDescent="0.3">
      <c r="A9" s="402"/>
      <c r="B9" s="397"/>
      <c r="C9" s="257" t="s">
        <v>42</v>
      </c>
      <c r="D9" s="232">
        <v>10</v>
      </c>
      <c r="E9" s="232" t="s">
        <v>46</v>
      </c>
      <c r="F9" s="105" t="s">
        <v>72</v>
      </c>
      <c r="G9" s="232">
        <v>1029522753</v>
      </c>
      <c r="H9" s="262"/>
      <c r="I9" s="266"/>
      <c r="J9" s="262"/>
      <c r="K9" s="277"/>
      <c r="L9" s="104"/>
      <c r="M9" s="278"/>
      <c r="N9" s="113"/>
      <c r="O9" s="266"/>
      <c r="P9" s="113"/>
      <c r="Q9" s="113">
        <f t="shared" si="0"/>
        <v>0</v>
      </c>
      <c r="R9" s="114">
        <f t="shared" si="1"/>
        <v>0</v>
      </c>
      <c r="S9" s="105"/>
      <c r="T9" s="105"/>
      <c r="U9" s="105"/>
      <c r="V9" s="105"/>
      <c r="W9" s="105"/>
      <c r="X9" s="105"/>
      <c r="Y9" s="105"/>
      <c r="Z9" s="105"/>
      <c r="AA9" s="105"/>
      <c r="AB9" s="107"/>
    </row>
    <row r="10" spans="1:28" x14ac:dyDescent="0.3">
      <c r="A10" s="402"/>
      <c r="B10" s="397"/>
      <c r="C10" s="122" t="s">
        <v>38</v>
      </c>
      <c r="D10" s="231">
        <v>9</v>
      </c>
      <c r="E10" s="231" t="s">
        <v>43</v>
      </c>
      <c r="F10" s="13" t="s">
        <v>73</v>
      </c>
      <c r="G10" s="231">
        <v>1052405356</v>
      </c>
      <c r="H10" s="127"/>
      <c r="I10" s="267"/>
      <c r="J10" s="272"/>
      <c r="K10" s="279"/>
      <c r="L10" s="4"/>
      <c r="M10" s="280"/>
      <c r="N10" s="90"/>
      <c r="O10" s="267"/>
      <c r="P10" s="90"/>
      <c r="Q10" s="90">
        <f t="shared" si="0"/>
        <v>0</v>
      </c>
      <c r="R10" s="14">
        <f t="shared" si="1"/>
        <v>0</v>
      </c>
      <c r="S10" s="13"/>
      <c r="T10" s="13"/>
      <c r="U10" s="13"/>
      <c r="V10" s="13"/>
      <c r="W10" s="13"/>
      <c r="X10" s="13"/>
      <c r="Y10" s="13"/>
      <c r="Z10" s="13"/>
      <c r="AA10" s="13"/>
      <c r="AB10" s="21"/>
    </row>
    <row r="11" spans="1:28" x14ac:dyDescent="0.3">
      <c r="A11" s="402"/>
      <c r="B11" s="397"/>
      <c r="C11" s="122" t="s">
        <v>38</v>
      </c>
      <c r="D11" s="231">
        <v>9</v>
      </c>
      <c r="E11" s="231" t="s">
        <v>74</v>
      </c>
      <c r="F11" s="13" t="s">
        <v>75</v>
      </c>
      <c r="G11" s="231">
        <v>1055314990</v>
      </c>
      <c r="H11" s="127" t="s">
        <v>41</v>
      </c>
      <c r="I11" s="267" t="s">
        <v>41</v>
      </c>
      <c r="J11" s="272" t="s">
        <v>41</v>
      </c>
      <c r="K11" s="279"/>
      <c r="L11" s="4"/>
      <c r="M11" s="280" t="s">
        <v>41</v>
      </c>
      <c r="N11" s="90" t="s">
        <v>41</v>
      </c>
      <c r="O11" s="267" t="s">
        <v>41</v>
      </c>
      <c r="P11" s="87"/>
      <c r="Q11" s="90">
        <f t="shared" si="0"/>
        <v>6</v>
      </c>
      <c r="R11" s="14">
        <f t="shared" si="1"/>
        <v>0.75</v>
      </c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x14ac:dyDescent="0.3">
      <c r="A12" s="402"/>
      <c r="B12" s="397"/>
      <c r="C12" s="122" t="s">
        <v>42</v>
      </c>
      <c r="D12" s="231">
        <v>9</v>
      </c>
      <c r="E12" s="231" t="s">
        <v>43</v>
      </c>
      <c r="F12" s="13" t="s">
        <v>76</v>
      </c>
      <c r="G12" s="231">
        <v>1050618074</v>
      </c>
      <c r="H12" s="127"/>
      <c r="I12" s="267"/>
      <c r="J12" s="273"/>
      <c r="K12" s="279"/>
      <c r="L12" s="4"/>
      <c r="M12" s="280"/>
      <c r="N12" s="90"/>
      <c r="O12" s="267"/>
      <c r="P12" s="87"/>
      <c r="Q12" s="90">
        <f t="shared" si="0"/>
        <v>0</v>
      </c>
      <c r="R12" s="14">
        <f t="shared" si="1"/>
        <v>0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x14ac:dyDescent="0.3">
      <c r="A13" s="402"/>
      <c r="B13" s="397"/>
      <c r="C13" s="128" t="s">
        <v>38</v>
      </c>
      <c r="D13" s="232">
        <v>9</v>
      </c>
      <c r="E13" s="232" t="s">
        <v>46</v>
      </c>
      <c r="F13" s="105" t="s">
        <v>77</v>
      </c>
      <c r="G13" s="232">
        <v>1051073407</v>
      </c>
      <c r="H13" s="120" t="s">
        <v>41</v>
      </c>
      <c r="I13" s="266" t="s">
        <v>41</v>
      </c>
      <c r="J13" s="262" t="s">
        <v>41</v>
      </c>
      <c r="K13" s="277"/>
      <c r="L13" s="104"/>
      <c r="M13" s="278"/>
      <c r="N13" s="113" t="s">
        <v>41</v>
      </c>
      <c r="O13" s="266"/>
      <c r="P13" s="186" t="s">
        <v>41</v>
      </c>
      <c r="Q13" s="113">
        <f t="shared" si="0"/>
        <v>5</v>
      </c>
      <c r="R13" s="114">
        <f t="shared" si="1"/>
        <v>0.625</v>
      </c>
      <c r="S13" s="105"/>
      <c r="T13" s="105"/>
      <c r="U13" s="105"/>
      <c r="V13" s="105"/>
      <c r="W13" s="105"/>
      <c r="X13" s="105"/>
      <c r="Y13" s="105"/>
      <c r="Z13" s="105"/>
      <c r="AA13" s="105"/>
      <c r="AB13" s="105"/>
    </row>
    <row r="14" spans="1:28" x14ac:dyDescent="0.3">
      <c r="A14" s="402"/>
      <c r="B14" s="397"/>
      <c r="C14" s="122" t="s">
        <v>42</v>
      </c>
      <c r="D14" s="231">
        <v>7</v>
      </c>
      <c r="E14" s="231" t="s">
        <v>39</v>
      </c>
      <c r="F14" s="13" t="s">
        <v>78</v>
      </c>
      <c r="G14" s="231">
        <v>1057611607</v>
      </c>
      <c r="H14" s="127" t="s">
        <v>41</v>
      </c>
      <c r="I14" s="267" t="s">
        <v>41</v>
      </c>
      <c r="J14" s="273"/>
      <c r="K14" s="279"/>
      <c r="L14" s="4"/>
      <c r="M14" s="280"/>
      <c r="N14" s="90"/>
      <c r="O14" s="267" t="s">
        <v>41</v>
      </c>
      <c r="P14" s="87"/>
      <c r="Q14" s="90">
        <f t="shared" si="0"/>
        <v>3</v>
      </c>
      <c r="R14" s="14">
        <f t="shared" si="1"/>
        <v>0.375</v>
      </c>
      <c r="S14" s="13"/>
      <c r="T14" s="13"/>
      <c r="U14" s="13"/>
      <c r="V14" s="13"/>
      <c r="W14" s="13"/>
      <c r="X14" s="13"/>
      <c r="Y14" s="13"/>
      <c r="Z14" s="13"/>
      <c r="AA14" s="13"/>
      <c r="AB14" s="13"/>
    </row>
    <row r="15" spans="1:28" ht="13.5" thickBot="1" x14ac:dyDescent="0.35">
      <c r="A15" s="402"/>
      <c r="B15" s="397"/>
      <c r="C15" s="122" t="s">
        <v>38</v>
      </c>
      <c r="D15" s="231">
        <v>7</v>
      </c>
      <c r="E15" s="231" t="s">
        <v>43</v>
      </c>
      <c r="F15" s="13" t="s">
        <v>79</v>
      </c>
      <c r="G15" s="231">
        <v>1051074853</v>
      </c>
      <c r="H15" s="127"/>
      <c r="I15" s="268"/>
      <c r="J15" s="272"/>
      <c r="K15" s="281"/>
      <c r="L15" s="282"/>
      <c r="M15" s="283"/>
      <c r="N15" s="90"/>
      <c r="O15" s="268"/>
      <c r="P15" s="87"/>
      <c r="Q15" s="90">
        <f t="shared" si="0"/>
        <v>0</v>
      </c>
      <c r="R15" s="14">
        <f t="shared" si="1"/>
        <v>0</v>
      </c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28" x14ac:dyDescent="0.3">
      <c r="G16" s="258"/>
      <c r="H16" s="85"/>
      <c r="I16" s="85"/>
      <c r="J16" s="85"/>
      <c r="K16" s="85"/>
      <c r="L16" s="85"/>
      <c r="M16" s="85"/>
      <c r="N16" s="85"/>
      <c r="O16" s="85"/>
      <c r="Q16" s="85">
        <f>SUM(Q6:Q15)</f>
        <v>21</v>
      </c>
    </row>
    <row r="17" spans="1:44" x14ac:dyDescent="0.3">
      <c r="G17" s="258"/>
      <c r="H17" s="85"/>
      <c r="I17" s="85"/>
      <c r="J17" s="85"/>
      <c r="K17" s="85"/>
      <c r="L17" s="85"/>
      <c r="M17" s="85"/>
      <c r="N17" s="85"/>
      <c r="O17" s="85"/>
      <c r="Q17" s="85"/>
    </row>
    <row r="18" spans="1:44" x14ac:dyDescent="0.3">
      <c r="A18" s="228" t="s">
        <v>50</v>
      </c>
      <c r="G18" s="258"/>
      <c r="H18" s="85"/>
      <c r="I18" s="85"/>
      <c r="J18" s="85"/>
      <c r="K18" s="85"/>
      <c r="L18" s="85"/>
      <c r="M18" s="85"/>
      <c r="N18" s="85"/>
      <c r="O18" s="85"/>
      <c r="Q18" s="85"/>
    </row>
    <row r="19" spans="1:44" x14ac:dyDescent="0.3">
      <c r="A19" s="155"/>
      <c r="B19" s="2" t="s">
        <v>51</v>
      </c>
      <c r="G19" s="258"/>
      <c r="H19" s="85"/>
      <c r="I19" s="85"/>
      <c r="J19" s="85"/>
      <c r="K19" s="85"/>
      <c r="L19" s="85"/>
      <c r="M19" s="85"/>
      <c r="N19" s="85"/>
      <c r="O19" s="85"/>
      <c r="Q19" s="392">
        <f>Q16/A7</f>
        <v>0.26250000000000001</v>
      </c>
      <c r="R19" s="391"/>
    </row>
    <row r="20" spans="1:44" x14ac:dyDescent="0.3">
      <c r="A20" s="149"/>
      <c r="B20" s="2" t="s">
        <v>52</v>
      </c>
      <c r="G20" s="258"/>
      <c r="H20" s="85"/>
      <c r="I20" s="85"/>
      <c r="J20" s="85"/>
      <c r="K20" s="85"/>
      <c r="L20" s="85"/>
      <c r="M20" s="85"/>
      <c r="N20" s="85"/>
      <c r="O20" s="85"/>
      <c r="Q20" s="85"/>
      <c r="AD20" s="387">
        <f>+Q16/A7</f>
        <v>0.26250000000000001</v>
      </c>
    </row>
    <row r="21" spans="1:44" x14ac:dyDescent="0.3">
      <c r="A21" s="105"/>
      <c r="B21" s="2" t="s">
        <v>53</v>
      </c>
      <c r="G21" s="258"/>
      <c r="H21" s="85"/>
      <c r="I21" s="85"/>
      <c r="J21" s="85"/>
      <c r="K21" s="85"/>
      <c r="L21" s="85"/>
      <c r="M21" s="85"/>
      <c r="N21" s="85"/>
      <c r="O21" s="85"/>
      <c r="Q21" s="85"/>
    </row>
    <row r="22" spans="1:44" x14ac:dyDescent="0.3">
      <c r="A22" s="175"/>
      <c r="B22" s="2" t="s">
        <v>54</v>
      </c>
      <c r="C22" s="91"/>
      <c r="G22" s="258"/>
      <c r="H22" s="403" t="s">
        <v>80</v>
      </c>
      <c r="I22" s="403"/>
      <c r="J22" s="85"/>
      <c r="K22" s="85"/>
      <c r="L22" s="85"/>
      <c r="M22" s="85"/>
      <c r="N22" s="85"/>
      <c r="O22" s="85"/>
      <c r="Q22" s="85"/>
    </row>
    <row r="23" spans="1:44" x14ac:dyDescent="0.3">
      <c r="G23" s="258"/>
      <c r="K23" s="85"/>
      <c r="L23" s="85"/>
      <c r="M23" s="85"/>
      <c r="N23" s="85"/>
      <c r="O23" s="85"/>
      <c r="Q23" s="85"/>
    </row>
    <row r="24" spans="1:44" x14ac:dyDescent="0.3">
      <c r="G24" s="258"/>
      <c r="H24" s="85"/>
      <c r="I24" s="85"/>
      <c r="J24" s="85"/>
      <c r="K24" s="85"/>
      <c r="L24" s="85"/>
      <c r="M24" s="85"/>
      <c r="N24" s="85"/>
      <c r="O24" s="85"/>
      <c r="Q24" s="85"/>
    </row>
    <row r="25" spans="1:44" x14ac:dyDescent="0.3">
      <c r="B25" s="2" t="s">
        <v>81</v>
      </c>
      <c r="C25" s="3" t="s">
        <v>38</v>
      </c>
      <c r="D25" s="3">
        <v>10</v>
      </c>
      <c r="E25" s="259" t="s">
        <v>39</v>
      </c>
      <c r="F25" s="129" t="s">
        <v>82</v>
      </c>
      <c r="G25" s="231">
        <v>1188968646</v>
      </c>
      <c r="H25" s="90"/>
      <c r="I25" s="4"/>
      <c r="J25" s="4"/>
      <c r="K25" s="4"/>
      <c r="L25" s="4"/>
      <c r="M25" s="4"/>
      <c r="N25" s="4"/>
      <c r="O25" s="4"/>
      <c r="P25" s="4"/>
      <c r="Q25" s="4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21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spans="1:44" x14ac:dyDescent="0.3">
      <c r="G26" s="258"/>
      <c r="H26" s="85"/>
      <c r="I26" s="85"/>
      <c r="J26" s="85"/>
      <c r="K26" s="85"/>
      <c r="L26" s="85"/>
      <c r="M26" s="85"/>
      <c r="N26" s="85"/>
      <c r="O26" s="85"/>
      <c r="Q26" s="85"/>
    </row>
    <row r="27" spans="1:44" x14ac:dyDescent="0.3">
      <c r="G27" s="258"/>
      <c r="H27" s="85"/>
      <c r="I27" s="85"/>
      <c r="J27" s="85"/>
      <c r="K27" s="85"/>
      <c r="L27" s="85"/>
      <c r="M27" s="85"/>
      <c r="N27" s="85"/>
      <c r="O27" s="85"/>
      <c r="Q27" s="85"/>
    </row>
    <row r="28" spans="1:44" x14ac:dyDescent="0.3">
      <c r="G28" s="258"/>
      <c r="H28" s="85"/>
      <c r="I28" s="85"/>
      <c r="J28" s="85"/>
      <c r="K28" s="85"/>
      <c r="L28" s="85"/>
      <c r="M28" s="85"/>
      <c r="N28" s="85"/>
      <c r="O28" s="85"/>
      <c r="Q28" s="85"/>
    </row>
    <row r="29" spans="1:44" x14ac:dyDescent="0.3">
      <c r="G29" s="258"/>
      <c r="H29" s="85"/>
      <c r="I29" s="85"/>
      <c r="J29" s="85"/>
      <c r="K29" s="85"/>
      <c r="L29" s="85"/>
      <c r="M29" s="85"/>
      <c r="N29" s="85"/>
      <c r="O29" s="85"/>
      <c r="Q29" s="85"/>
    </row>
    <row r="30" spans="1:44" x14ac:dyDescent="0.3">
      <c r="G30" s="258"/>
      <c r="H30" s="85"/>
      <c r="I30" s="85"/>
      <c r="J30" s="85"/>
      <c r="K30" s="85"/>
      <c r="L30" s="85"/>
      <c r="M30" s="85"/>
      <c r="N30" s="85"/>
      <c r="O30" s="85"/>
      <c r="Q30" s="85"/>
    </row>
    <row r="31" spans="1:44" x14ac:dyDescent="0.3">
      <c r="G31" s="258"/>
      <c r="H31" s="85"/>
      <c r="I31" s="85"/>
      <c r="J31" s="85"/>
      <c r="K31" s="85"/>
      <c r="L31" s="85"/>
      <c r="M31" s="85"/>
      <c r="N31" s="85"/>
      <c r="O31" s="85"/>
      <c r="Q31" s="85"/>
    </row>
    <row r="32" spans="1:44" x14ac:dyDescent="0.3">
      <c r="G32" s="258"/>
      <c r="H32" s="85"/>
      <c r="I32" s="85"/>
      <c r="J32" s="85"/>
      <c r="K32" s="85"/>
      <c r="L32" s="85"/>
      <c r="M32" s="85"/>
      <c r="N32" s="85"/>
      <c r="O32" s="85"/>
      <c r="Q32" s="85"/>
    </row>
    <row r="33" spans="7:17" x14ac:dyDescent="0.3">
      <c r="G33" s="258"/>
      <c r="H33" s="85"/>
      <c r="I33" s="85"/>
      <c r="J33" s="85"/>
      <c r="K33" s="85"/>
      <c r="L33" s="85"/>
      <c r="M33" s="85"/>
      <c r="N33" s="85"/>
      <c r="O33" s="85"/>
      <c r="Q33" s="85"/>
    </row>
    <row r="34" spans="7:17" x14ac:dyDescent="0.3">
      <c r="G34" s="258"/>
      <c r="H34" s="85"/>
      <c r="I34" s="85"/>
      <c r="J34" s="85"/>
      <c r="K34" s="85"/>
      <c r="L34" s="85"/>
      <c r="M34" s="85"/>
      <c r="N34" s="85"/>
      <c r="O34" s="85"/>
      <c r="Q34" s="85"/>
    </row>
    <row r="35" spans="7:17" x14ac:dyDescent="0.3">
      <c r="G35" s="258"/>
      <c r="H35" s="85"/>
      <c r="I35" s="85"/>
      <c r="J35" s="85"/>
      <c r="K35" s="85"/>
      <c r="L35" s="85"/>
      <c r="M35" s="85"/>
      <c r="N35" s="85"/>
      <c r="O35" s="85"/>
      <c r="Q35" s="85"/>
    </row>
    <row r="36" spans="7:17" x14ac:dyDescent="0.3">
      <c r="G36" s="258"/>
      <c r="H36" s="85"/>
      <c r="I36" s="85"/>
      <c r="J36" s="85"/>
      <c r="K36" s="85"/>
      <c r="L36" s="85"/>
      <c r="M36" s="85"/>
      <c r="N36" s="85"/>
      <c r="O36" s="85"/>
      <c r="Q36" s="85"/>
    </row>
    <row r="37" spans="7:17" x14ac:dyDescent="0.3">
      <c r="G37" s="258"/>
      <c r="H37" s="85"/>
      <c r="I37" s="85"/>
      <c r="J37" s="85"/>
      <c r="K37" s="85"/>
      <c r="L37" s="85"/>
      <c r="M37" s="85"/>
      <c r="N37" s="85"/>
      <c r="O37" s="85"/>
      <c r="Q37" s="85"/>
    </row>
    <row r="38" spans="7:17" x14ac:dyDescent="0.3">
      <c r="G38" s="258"/>
      <c r="H38" s="85"/>
      <c r="I38" s="85"/>
      <c r="J38" s="85"/>
      <c r="K38" s="85"/>
      <c r="L38" s="85"/>
      <c r="M38" s="85"/>
      <c r="N38" s="85"/>
      <c r="O38" s="85"/>
      <c r="Q38" s="85"/>
    </row>
    <row r="39" spans="7:17" x14ac:dyDescent="0.3">
      <c r="G39" s="258"/>
      <c r="H39" s="85"/>
      <c r="I39" s="85"/>
      <c r="J39" s="85"/>
      <c r="K39" s="85"/>
      <c r="L39" s="85"/>
      <c r="M39" s="85"/>
      <c r="N39" s="85"/>
      <c r="O39" s="85"/>
      <c r="Q39" s="85"/>
    </row>
    <row r="40" spans="7:17" x14ac:dyDescent="0.3">
      <c r="G40" s="258"/>
      <c r="H40" s="85"/>
      <c r="I40" s="85"/>
      <c r="J40" s="85"/>
      <c r="K40" s="85"/>
      <c r="L40" s="85"/>
      <c r="M40" s="85"/>
      <c r="N40" s="85"/>
      <c r="O40" s="85"/>
      <c r="Q40" s="85"/>
    </row>
    <row r="41" spans="7:17" x14ac:dyDescent="0.3">
      <c r="G41" s="258"/>
      <c r="H41" s="85"/>
      <c r="I41" s="85"/>
      <c r="J41" s="85"/>
      <c r="K41" s="85"/>
      <c r="L41" s="85"/>
      <c r="M41" s="85"/>
      <c r="N41" s="85"/>
      <c r="O41" s="85"/>
      <c r="Q41" s="85"/>
    </row>
    <row r="42" spans="7:17" x14ac:dyDescent="0.3">
      <c r="G42" s="258"/>
      <c r="H42" s="85"/>
      <c r="I42" s="85"/>
      <c r="J42" s="85"/>
      <c r="K42" s="85"/>
      <c r="L42" s="85"/>
      <c r="M42" s="85"/>
      <c r="N42" s="85"/>
      <c r="O42" s="85"/>
      <c r="Q42" s="85"/>
    </row>
    <row r="43" spans="7:17" x14ac:dyDescent="0.3">
      <c r="G43" s="258"/>
      <c r="H43" s="85"/>
      <c r="I43" s="85"/>
      <c r="J43" s="85"/>
      <c r="K43" s="85"/>
      <c r="L43" s="85"/>
      <c r="M43" s="85"/>
      <c r="N43" s="85"/>
      <c r="O43" s="85"/>
      <c r="Q43" s="85"/>
    </row>
    <row r="44" spans="7:17" x14ac:dyDescent="0.3">
      <c r="G44" s="258"/>
      <c r="H44" s="85"/>
      <c r="I44" s="85"/>
      <c r="J44" s="85"/>
      <c r="K44" s="85"/>
      <c r="L44" s="85"/>
      <c r="M44" s="85"/>
      <c r="N44" s="85"/>
      <c r="O44" s="85"/>
      <c r="Q44" s="85"/>
    </row>
    <row r="45" spans="7:17" x14ac:dyDescent="0.3">
      <c r="G45" s="258"/>
      <c r="H45" s="85"/>
      <c r="I45" s="85"/>
      <c r="J45" s="85"/>
      <c r="K45" s="85"/>
      <c r="L45" s="85"/>
      <c r="M45" s="85"/>
      <c r="N45" s="85"/>
      <c r="O45" s="85"/>
      <c r="Q45" s="85"/>
    </row>
    <row r="46" spans="7:17" x14ac:dyDescent="0.3">
      <c r="G46" s="258"/>
      <c r="H46" s="85"/>
      <c r="I46" s="85"/>
      <c r="J46" s="85"/>
      <c r="K46" s="85"/>
      <c r="L46" s="85"/>
      <c r="M46" s="85"/>
      <c r="N46" s="85"/>
      <c r="O46" s="85"/>
      <c r="Q46" s="85"/>
    </row>
    <row r="47" spans="7:17" x14ac:dyDescent="0.3">
      <c r="G47" s="258"/>
      <c r="H47" s="85"/>
      <c r="I47" s="85"/>
      <c r="J47" s="85"/>
      <c r="K47" s="85"/>
      <c r="L47" s="85"/>
      <c r="M47" s="85"/>
      <c r="N47" s="85"/>
      <c r="O47" s="85"/>
      <c r="Q47" s="85"/>
    </row>
    <row r="48" spans="7:17" x14ac:dyDescent="0.3">
      <c r="G48" s="258"/>
      <c r="H48" s="85"/>
      <c r="I48" s="85"/>
      <c r="J48" s="85"/>
      <c r="K48" s="85"/>
      <c r="L48" s="85"/>
      <c r="M48" s="85"/>
      <c r="N48" s="85"/>
      <c r="O48" s="85"/>
      <c r="Q48" s="85"/>
    </row>
    <row r="49" spans="7:17" x14ac:dyDescent="0.3">
      <c r="G49" s="258"/>
      <c r="H49" s="85"/>
      <c r="I49" s="85"/>
      <c r="J49" s="85"/>
      <c r="K49" s="85"/>
      <c r="L49" s="85"/>
      <c r="M49" s="85"/>
      <c r="N49" s="85"/>
      <c r="O49" s="85"/>
      <c r="Q49" s="85"/>
    </row>
    <row r="50" spans="7:17" x14ac:dyDescent="0.3">
      <c r="G50" s="258"/>
      <c r="H50" s="85"/>
      <c r="I50" s="85"/>
      <c r="J50" s="85"/>
      <c r="K50" s="85"/>
      <c r="L50" s="85"/>
      <c r="M50" s="85"/>
      <c r="N50" s="85"/>
      <c r="O50" s="85"/>
      <c r="Q50" s="85"/>
    </row>
    <row r="51" spans="7:17" x14ac:dyDescent="0.3">
      <c r="G51" s="258"/>
      <c r="H51" s="85"/>
      <c r="I51" s="85"/>
      <c r="J51" s="85"/>
      <c r="K51" s="85"/>
      <c r="L51" s="85"/>
      <c r="M51" s="85"/>
      <c r="N51" s="85"/>
      <c r="O51" s="85"/>
      <c r="Q51" s="85"/>
    </row>
    <row r="52" spans="7:17" x14ac:dyDescent="0.3">
      <c r="G52" s="258"/>
      <c r="H52" s="85"/>
      <c r="I52" s="85"/>
      <c r="J52" s="85"/>
      <c r="K52" s="85"/>
      <c r="L52" s="85"/>
      <c r="M52" s="85"/>
      <c r="N52" s="85"/>
      <c r="O52" s="85"/>
      <c r="Q52" s="85"/>
    </row>
    <row r="53" spans="7:17" x14ac:dyDescent="0.3">
      <c r="G53" s="258"/>
      <c r="H53" s="85"/>
      <c r="I53" s="85"/>
      <c r="J53" s="85"/>
      <c r="K53" s="85"/>
      <c r="L53" s="85"/>
      <c r="M53" s="85"/>
      <c r="N53" s="85"/>
      <c r="O53" s="85"/>
      <c r="Q53" s="85"/>
    </row>
    <row r="54" spans="7:17" x14ac:dyDescent="0.3">
      <c r="G54" s="258"/>
      <c r="H54" s="85"/>
      <c r="I54" s="85"/>
      <c r="J54" s="85"/>
      <c r="K54" s="85"/>
      <c r="L54" s="85"/>
      <c r="M54" s="85"/>
      <c r="N54" s="85"/>
      <c r="O54" s="85"/>
      <c r="Q54" s="85"/>
    </row>
    <row r="55" spans="7:17" x14ac:dyDescent="0.3">
      <c r="G55" s="258"/>
      <c r="H55" s="85"/>
      <c r="I55" s="85"/>
      <c r="J55" s="85"/>
      <c r="K55" s="85"/>
      <c r="L55" s="85"/>
      <c r="M55" s="85"/>
      <c r="N55" s="85"/>
      <c r="O55" s="85"/>
      <c r="Q55" s="85"/>
    </row>
    <row r="56" spans="7:17" x14ac:dyDescent="0.3">
      <c r="G56" s="258"/>
      <c r="H56" s="85"/>
      <c r="I56" s="85"/>
      <c r="J56" s="85"/>
      <c r="K56" s="85"/>
      <c r="L56" s="85"/>
      <c r="M56" s="85"/>
      <c r="N56" s="85"/>
      <c r="O56" s="85"/>
      <c r="Q56" s="85"/>
    </row>
  </sheetData>
  <mergeCells count="2">
    <mergeCell ref="A7:B15"/>
    <mergeCell ref="H22:I22"/>
  </mergeCells>
  <conditionalFormatting sqref="G10:G56">
    <cfRule type="duplicateValues" dxfId="2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5D7A87A-396D-47C0-BBC3-2E11C0F0E23C}">
          <x14:formula1>
            <xm:f>Validador!$A$18:$A$20</xm:f>
          </x14:formula1>
          <xm:sqref>O6:P8 K9:O56 H6:J22 H24:J56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385BF-FD4B-4449-B914-F4FFEBA3C477}">
  <dimension ref="A1:BC38"/>
  <sheetViews>
    <sheetView showGridLines="0" zoomScaleNormal="100" workbookViewId="0">
      <pane xSplit="6" ySplit="6" topLeftCell="Q7" activePane="bottomRight" state="frozen"/>
      <selection pane="topRight" activeCell="G1" sqref="G1"/>
      <selection pane="bottomLeft" activeCell="A7" sqref="A7"/>
      <selection pane="bottomRight" activeCell="S10" sqref="S10"/>
    </sheetView>
  </sheetViews>
  <sheetFormatPr baseColWidth="10" defaultColWidth="11.54296875" defaultRowHeight="13" x14ac:dyDescent="0.3"/>
  <cols>
    <col min="1" max="1" width="10.7265625" style="2" customWidth="1"/>
    <col min="2" max="2" width="9.54296875" style="2" customWidth="1"/>
    <col min="3" max="3" width="11" style="85" bestFit="1" customWidth="1"/>
    <col min="4" max="4" width="9.453125" style="85" bestFit="1" customWidth="1"/>
    <col min="5" max="5" width="11" style="85" bestFit="1" customWidth="1"/>
    <col min="6" max="6" width="34.54296875" style="2" bestFit="1" customWidth="1"/>
    <col min="7" max="7" width="18.26953125" style="2" bestFit="1" customWidth="1"/>
    <col min="8" max="8" width="24.453125" style="2" bestFit="1" customWidth="1"/>
    <col min="9" max="9" width="16.81640625" style="2" bestFit="1" customWidth="1"/>
    <col min="10" max="11" width="18.26953125" style="2" bestFit="1" customWidth="1"/>
    <col min="12" max="12" width="18.7265625" style="2" bestFit="1" customWidth="1"/>
    <col min="13" max="13" width="14.54296875" style="2" bestFit="1" customWidth="1"/>
    <col min="14" max="14" width="15.26953125" style="2" bestFit="1" customWidth="1"/>
    <col min="15" max="15" width="21.26953125" style="2" bestFit="1" customWidth="1"/>
    <col min="16" max="16" width="14.81640625" style="2" bestFit="1" customWidth="1"/>
    <col min="17" max="17" width="18.54296875" style="2" bestFit="1" customWidth="1"/>
    <col min="18" max="19" width="15" style="2" bestFit="1" customWidth="1"/>
    <col min="20" max="20" width="21.26953125" style="2" bestFit="1" customWidth="1"/>
    <col min="21" max="21" width="22.7265625" style="2" bestFit="1" customWidth="1"/>
    <col min="22" max="22" width="19.54296875" style="2" hidden="1" customWidth="1"/>
    <col min="23" max="23" width="22.1796875" style="2" hidden="1" customWidth="1"/>
    <col min="24" max="24" width="19.453125" style="2" hidden="1" customWidth="1"/>
    <col min="25" max="25" width="19.54296875" style="2" hidden="1" customWidth="1"/>
    <col min="26" max="26" width="22.1796875" style="2" hidden="1" customWidth="1"/>
    <col min="27" max="27" width="19.453125" style="2" hidden="1" customWidth="1"/>
    <col min="28" max="28" width="19.54296875" style="2" hidden="1" customWidth="1"/>
    <col min="29" max="29" width="22.1796875" style="2" hidden="1" customWidth="1"/>
    <col min="30" max="30" width="19.453125" style="2" hidden="1" customWidth="1"/>
    <col min="31" max="31" width="17.7265625" style="2" hidden="1" customWidth="1"/>
    <col min="32" max="32" width="13.54296875" style="2" customWidth="1"/>
    <col min="33" max="33" width="14" style="2" customWidth="1"/>
    <col min="34" max="16375" width="11.54296875" style="2"/>
    <col min="16376" max="16384" width="9.1796875" style="2" customWidth="1"/>
  </cols>
  <sheetData>
    <row r="1" spans="1:42" x14ac:dyDescent="0.3">
      <c r="G1" s="12" t="s">
        <v>83</v>
      </c>
    </row>
    <row r="2" spans="1:42" x14ac:dyDescent="0.3">
      <c r="G2" s="12"/>
    </row>
    <row r="3" spans="1:42" ht="55.15" customHeight="1" x14ac:dyDescent="0.3">
      <c r="B3" s="2">
        <f>+B6*A6</f>
        <v>240</v>
      </c>
      <c r="D3" s="389">
        <f>+T25/B3</f>
        <v>0.18333333333333332</v>
      </c>
      <c r="F3" s="207" t="s">
        <v>84</v>
      </c>
      <c r="G3" s="5" t="s">
        <v>57</v>
      </c>
      <c r="H3" s="222" t="s">
        <v>85</v>
      </c>
      <c r="I3" s="222" t="s">
        <v>59</v>
      </c>
      <c r="J3" s="222" t="s">
        <v>86</v>
      </c>
      <c r="K3" s="302"/>
      <c r="L3" s="22" t="s">
        <v>87</v>
      </c>
      <c r="M3" s="22" t="s">
        <v>88</v>
      </c>
      <c r="N3" s="222" t="s">
        <v>89</v>
      </c>
      <c r="O3" s="222" t="s">
        <v>89</v>
      </c>
      <c r="P3" s="3" t="s">
        <v>62</v>
      </c>
      <c r="Q3" s="23" t="s">
        <v>62</v>
      </c>
      <c r="R3" s="3" t="s">
        <v>9</v>
      </c>
      <c r="S3" s="3" t="s">
        <v>10</v>
      </c>
      <c r="T3" s="82" t="s">
        <v>11</v>
      </c>
      <c r="U3" s="82" t="s">
        <v>12</v>
      </c>
      <c r="V3" s="82" t="s">
        <v>13</v>
      </c>
      <c r="W3" s="82" t="s">
        <v>14</v>
      </c>
      <c r="X3" s="82" t="s">
        <v>15</v>
      </c>
      <c r="Y3" s="82" t="s">
        <v>13</v>
      </c>
      <c r="Z3" s="82" t="s">
        <v>14</v>
      </c>
      <c r="AA3" s="82" t="s">
        <v>15</v>
      </c>
      <c r="AB3" s="82" t="s">
        <v>13</v>
      </c>
      <c r="AC3" s="82" t="s">
        <v>14</v>
      </c>
      <c r="AD3" s="82" t="s">
        <v>15</v>
      </c>
      <c r="AE3" s="83" t="s">
        <v>16</v>
      </c>
    </row>
    <row r="4" spans="1:42" ht="13.5" thickBot="1" x14ac:dyDescent="0.35">
      <c r="G4" s="12"/>
    </row>
    <row r="5" spans="1:42" ht="65" x14ac:dyDescent="0.3">
      <c r="A5" s="5" t="s">
        <v>90</v>
      </c>
      <c r="B5" s="5" t="s">
        <v>91</v>
      </c>
      <c r="C5" s="5" t="s">
        <v>19</v>
      </c>
      <c r="D5" s="5" t="s">
        <v>20</v>
      </c>
      <c r="E5" s="5" t="s">
        <v>21</v>
      </c>
      <c r="F5" s="40" t="s">
        <v>92</v>
      </c>
      <c r="G5" s="5" t="s">
        <v>23</v>
      </c>
      <c r="H5" s="233" t="s">
        <v>24</v>
      </c>
      <c r="I5" s="304" t="s">
        <v>93</v>
      </c>
      <c r="J5" s="235" t="s">
        <v>94</v>
      </c>
      <c r="K5" s="223" t="s">
        <v>95</v>
      </c>
      <c r="L5" s="223" t="s">
        <v>96</v>
      </c>
      <c r="M5" s="223" t="s">
        <v>97</v>
      </c>
      <c r="N5" s="304" t="s">
        <v>27</v>
      </c>
      <c r="O5" s="304" t="s">
        <v>98</v>
      </c>
      <c r="P5" s="304" t="s">
        <v>29</v>
      </c>
      <c r="Q5" s="304" t="s">
        <v>99</v>
      </c>
      <c r="R5" s="223" t="s">
        <v>30</v>
      </c>
      <c r="S5" s="304" t="s">
        <v>30</v>
      </c>
      <c r="T5" s="58" t="s">
        <v>68</v>
      </c>
      <c r="U5" s="18" t="s">
        <v>32</v>
      </c>
      <c r="V5" s="16" t="s">
        <v>33</v>
      </c>
      <c r="W5" s="16" t="s">
        <v>34</v>
      </c>
      <c r="X5" s="16" t="s">
        <v>35</v>
      </c>
      <c r="Y5" s="10" t="s">
        <v>36</v>
      </c>
      <c r="Z5" s="10" t="s">
        <v>34</v>
      </c>
      <c r="AA5" s="10" t="s">
        <v>35</v>
      </c>
      <c r="AB5" s="170" t="s">
        <v>36</v>
      </c>
      <c r="AC5" s="11" t="s">
        <v>34</v>
      </c>
      <c r="AD5" s="11" t="s">
        <v>35</v>
      </c>
      <c r="AE5" s="171" t="s">
        <v>37</v>
      </c>
    </row>
    <row r="6" spans="1:42" x14ac:dyDescent="0.3">
      <c r="A6" s="13">
        <v>20</v>
      </c>
      <c r="B6" s="129">
        <v>12</v>
      </c>
      <c r="C6" s="290" t="s">
        <v>42</v>
      </c>
      <c r="D6" s="232">
        <v>12</v>
      </c>
      <c r="E6" s="232" t="s">
        <v>46</v>
      </c>
      <c r="F6" s="105" t="s">
        <v>100</v>
      </c>
      <c r="G6" s="232">
        <v>1051071046</v>
      </c>
      <c r="H6" s="120" t="s">
        <v>41</v>
      </c>
      <c r="I6" s="266"/>
      <c r="J6" s="113" t="s">
        <v>101</v>
      </c>
      <c r="K6" s="104" t="s">
        <v>101</v>
      </c>
      <c r="L6" s="104" t="s">
        <v>41</v>
      </c>
      <c r="M6" s="104" t="s">
        <v>101</v>
      </c>
      <c r="N6" s="266"/>
      <c r="O6" s="266"/>
      <c r="P6" s="266"/>
      <c r="Q6" s="266"/>
      <c r="R6" s="107" t="s">
        <v>41</v>
      </c>
      <c r="S6" s="266" t="s">
        <v>41</v>
      </c>
      <c r="T6" s="104">
        <f>COUNTIF(H6:S6, "SI")</f>
        <v>4</v>
      </c>
      <c r="U6" s="115">
        <f>T6/Adolescencia!$B$6</f>
        <v>0.33333333333333331</v>
      </c>
      <c r="V6" s="105"/>
      <c r="W6" s="105"/>
      <c r="X6" s="105"/>
      <c r="Y6" s="105"/>
      <c r="Z6" s="105"/>
      <c r="AA6" s="107"/>
      <c r="AB6" s="105"/>
      <c r="AC6" s="105"/>
      <c r="AD6" s="105"/>
      <c r="AE6" s="105"/>
    </row>
    <row r="7" spans="1:42" x14ac:dyDescent="0.3">
      <c r="A7" s="404"/>
      <c r="B7" s="405"/>
      <c r="C7" s="3" t="s">
        <v>38</v>
      </c>
      <c r="D7" s="231">
        <v>12</v>
      </c>
      <c r="E7" s="231" t="s">
        <v>39</v>
      </c>
      <c r="F7" s="13" t="s">
        <v>102</v>
      </c>
      <c r="G7" s="231">
        <v>1058356135</v>
      </c>
      <c r="H7" s="127"/>
      <c r="I7" s="267"/>
      <c r="J7" s="90"/>
      <c r="K7" s="4"/>
      <c r="L7" s="4"/>
      <c r="M7" s="4"/>
      <c r="N7" s="267"/>
      <c r="O7" s="267"/>
      <c r="P7" s="267"/>
      <c r="Q7" s="267"/>
      <c r="R7" s="21"/>
      <c r="S7" s="267"/>
      <c r="T7" s="4">
        <f t="shared" ref="T7:T24" si="0">COUNTIF(H7:S7, "SI")</f>
        <v>0</v>
      </c>
      <c r="U7" s="15">
        <f>T7/Adolescencia!$B$6</f>
        <v>0</v>
      </c>
      <c r="V7" s="13"/>
      <c r="W7" s="13"/>
      <c r="X7" s="13"/>
      <c r="Y7" s="13"/>
      <c r="Z7" s="13"/>
      <c r="AA7" s="21"/>
      <c r="AB7" s="13"/>
      <c r="AC7" s="13"/>
      <c r="AD7" s="13"/>
      <c r="AE7" s="13"/>
    </row>
    <row r="8" spans="1:42" x14ac:dyDescent="0.3">
      <c r="A8" s="402"/>
      <c r="B8" s="397"/>
      <c r="C8" s="3" t="s">
        <v>38</v>
      </c>
      <c r="D8" s="231">
        <v>12</v>
      </c>
      <c r="E8" s="231" t="s">
        <v>103</v>
      </c>
      <c r="F8" s="13" t="s">
        <v>104</v>
      </c>
      <c r="G8" s="231">
        <v>1057590797</v>
      </c>
      <c r="H8" s="127" t="s">
        <v>41</v>
      </c>
      <c r="I8" s="267"/>
      <c r="J8" s="90" t="s">
        <v>101</v>
      </c>
      <c r="K8" s="4" t="s">
        <v>101</v>
      </c>
      <c r="L8" s="4" t="s">
        <v>41</v>
      </c>
      <c r="M8" s="4" t="s">
        <v>101</v>
      </c>
      <c r="N8" s="267"/>
      <c r="O8" s="267"/>
      <c r="P8" s="267"/>
      <c r="Q8" s="267"/>
      <c r="R8" s="21" t="s">
        <v>41</v>
      </c>
      <c r="S8" s="267"/>
      <c r="T8" s="4">
        <f t="shared" si="0"/>
        <v>3</v>
      </c>
      <c r="U8" s="15">
        <f>T8/Adolescencia!$B$6</f>
        <v>0.25</v>
      </c>
      <c r="V8" s="13"/>
      <c r="W8" s="13"/>
      <c r="X8" s="13"/>
      <c r="Y8" s="13"/>
      <c r="Z8" s="13"/>
      <c r="AA8" s="21"/>
      <c r="AB8" s="13"/>
      <c r="AC8" s="13"/>
      <c r="AD8" s="13"/>
      <c r="AE8" s="13"/>
    </row>
    <row r="9" spans="1:42" x14ac:dyDescent="0.3">
      <c r="A9" s="402"/>
      <c r="B9" s="397"/>
      <c r="C9" s="290" t="s">
        <v>42</v>
      </c>
      <c r="D9" s="232">
        <v>13</v>
      </c>
      <c r="E9" s="232" t="s">
        <v>46</v>
      </c>
      <c r="F9" s="105" t="s">
        <v>105</v>
      </c>
      <c r="G9" s="232">
        <v>1050096266</v>
      </c>
      <c r="H9" s="120"/>
      <c r="I9" s="266"/>
      <c r="J9" s="113"/>
      <c r="K9" s="104"/>
      <c r="L9" s="104"/>
      <c r="M9" s="104"/>
      <c r="N9" s="266"/>
      <c r="O9" s="266"/>
      <c r="P9" s="266"/>
      <c r="Q9" s="266"/>
      <c r="R9" s="107"/>
      <c r="S9" s="266"/>
      <c r="T9" s="104">
        <f t="shared" si="0"/>
        <v>0</v>
      </c>
      <c r="U9" s="115">
        <f>T9/Adolescencia!$B$6</f>
        <v>0</v>
      </c>
      <c r="V9" s="105"/>
      <c r="W9" s="115" t="e">
        <f>V9/U9</f>
        <v>#DIV/0!</v>
      </c>
      <c r="X9" s="105"/>
      <c r="Y9" s="105"/>
      <c r="Z9" s="115" t="e">
        <f>Y9/X9</f>
        <v>#DIV/0!</v>
      </c>
      <c r="AA9" s="116" t="e">
        <f>SUM(T9+W9+Z9)/3</f>
        <v>#DIV/0!</v>
      </c>
      <c r="AB9" s="105"/>
      <c r="AC9" s="105"/>
      <c r="AD9" s="105"/>
      <c r="AE9" s="105"/>
    </row>
    <row r="10" spans="1:42" s="106" customFormat="1" x14ac:dyDescent="0.3">
      <c r="A10" s="402"/>
      <c r="B10" s="397"/>
      <c r="C10" s="290" t="s">
        <v>38</v>
      </c>
      <c r="D10" s="232">
        <v>17</v>
      </c>
      <c r="E10" s="232" t="s">
        <v>106</v>
      </c>
      <c r="F10" s="105" t="s">
        <v>107</v>
      </c>
      <c r="G10" s="232">
        <v>1052383025</v>
      </c>
      <c r="H10" s="120" t="s">
        <v>41</v>
      </c>
      <c r="I10" s="266"/>
      <c r="J10" s="113"/>
      <c r="K10" s="104"/>
      <c r="L10" s="104" t="s">
        <v>41</v>
      </c>
      <c r="M10" s="104"/>
      <c r="N10" s="266"/>
      <c r="O10" s="266"/>
      <c r="P10" s="266"/>
      <c r="Q10" s="266"/>
      <c r="R10" s="104" t="s">
        <v>41</v>
      </c>
      <c r="S10" s="266" t="s">
        <v>41</v>
      </c>
      <c r="T10" s="104">
        <f t="shared" si="0"/>
        <v>4</v>
      </c>
      <c r="U10" s="115">
        <f>T10/Adolescencia!$B$6</f>
        <v>0.33333333333333331</v>
      </c>
      <c r="V10" s="105"/>
      <c r="W10" s="105"/>
      <c r="X10" s="105"/>
      <c r="Y10" s="105"/>
      <c r="Z10" s="105"/>
      <c r="AA10" s="105"/>
      <c r="AB10" s="105"/>
      <c r="AC10" s="105"/>
      <c r="AD10" s="105"/>
      <c r="AE10" s="107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</row>
    <row r="11" spans="1:42" x14ac:dyDescent="0.3">
      <c r="A11" s="402"/>
      <c r="B11" s="397"/>
      <c r="C11" s="3" t="s">
        <v>38</v>
      </c>
      <c r="D11" s="231">
        <v>16</v>
      </c>
      <c r="E11" s="231" t="s">
        <v>39</v>
      </c>
      <c r="F11" s="13" t="s">
        <v>108</v>
      </c>
      <c r="G11" s="231">
        <v>1057979233</v>
      </c>
      <c r="H11" s="127" t="s">
        <v>41</v>
      </c>
      <c r="I11" s="267"/>
      <c r="J11" s="90" t="s">
        <v>101</v>
      </c>
      <c r="K11" s="4" t="s">
        <v>101</v>
      </c>
      <c r="L11" s="4" t="s">
        <v>41</v>
      </c>
      <c r="M11" s="4" t="s">
        <v>101</v>
      </c>
      <c r="N11" s="267"/>
      <c r="O11" s="267"/>
      <c r="P11" s="267"/>
      <c r="Q11" s="267"/>
      <c r="R11" s="4" t="s">
        <v>41</v>
      </c>
      <c r="S11" s="267"/>
      <c r="T11" s="4">
        <f t="shared" si="0"/>
        <v>3</v>
      </c>
      <c r="U11" s="15">
        <f>T11/Adolescencia!$B$6</f>
        <v>0.25</v>
      </c>
      <c r="V11" s="13"/>
      <c r="W11" s="13"/>
      <c r="X11" s="13"/>
      <c r="Y11" s="13"/>
      <c r="Z11" s="13"/>
      <c r="AA11" s="13"/>
      <c r="AB11" s="13"/>
      <c r="AC11" s="13"/>
      <c r="AD11" s="13"/>
      <c r="AE11" s="21"/>
    </row>
    <row r="12" spans="1:42" x14ac:dyDescent="0.3">
      <c r="A12" s="402"/>
      <c r="B12" s="397"/>
      <c r="C12" s="290" t="s">
        <v>42</v>
      </c>
      <c r="D12" s="232">
        <v>16</v>
      </c>
      <c r="E12" s="232" t="s">
        <v>46</v>
      </c>
      <c r="F12" s="105" t="s">
        <v>109</v>
      </c>
      <c r="G12" s="232">
        <v>1050605550</v>
      </c>
      <c r="H12" s="120" t="s">
        <v>41</v>
      </c>
      <c r="I12" s="266"/>
      <c r="J12" s="113" t="s">
        <v>101</v>
      </c>
      <c r="K12" s="104" t="s">
        <v>101</v>
      </c>
      <c r="L12" s="104" t="s">
        <v>41</v>
      </c>
      <c r="M12" s="104" t="s">
        <v>101</v>
      </c>
      <c r="N12" s="266"/>
      <c r="O12" s="266"/>
      <c r="P12" s="266"/>
      <c r="Q12" s="266"/>
      <c r="R12" s="104" t="s">
        <v>41</v>
      </c>
      <c r="S12" s="266"/>
      <c r="T12" s="104">
        <f t="shared" si="0"/>
        <v>3</v>
      </c>
      <c r="U12" s="115">
        <f>T12/Adolescencia!$B$6</f>
        <v>0.25</v>
      </c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</row>
    <row r="13" spans="1:42" x14ac:dyDescent="0.3">
      <c r="A13" s="402"/>
      <c r="B13" s="397"/>
      <c r="C13" s="3" t="s">
        <v>42</v>
      </c>
      <c r="D13" s="231">
        <v>16</v>
      </c>
      <c r="E13" s="231" t="s">
        <v>43</v>
      </c>
      <c r="F13" s="13" t="s">
        <v>110</v>
      </c>
      <c r="G13" s="231">
        <v>1050606158</v>
      </c>
      <c r="H13" s="127"/>
      <c r="I13" s="267"/>
      <c r="J13" s="90"/>
      <c r="K13" s="4"/>
      <c r="L13" s="4"/>
      <c r="M13" s="4"/>
      <c r="N13" s="267"/>
      <c r="O13" s="267"/>
      <c r="P13" s="267"/>
      <c r="Q13" s="267"/>
      <c r="R13" s="4" t="s">
        <v>41</v>
      </c>
      <c r="S13" s="267"/>
      <c r="T13" s="4">
        <f t="shared" si="0"/>
        <v>1</v>
      </c>
      <c r="U13" s="15">
        <f>T13/Adolescencia!$B$6</f>
        <v>8.3333333333333329E-2</v>
      </c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42" x14ac:dyDescent="0.3">
      <c r="A14" s="402"/>
      <c r="B14" s="397"/>
      <c r="C14" s="3" t="s">
        <v>42</v>
      </c>
      <c r="D14" s="231">
        <v>16</v>
      </c>
      <c r="E14" s="231" t="s">
        <v>39</v>
      </c>
      <c r="F14" s="13" t="s">
        <v>111</v>
      </c>
      <c r="G14" s="231">
        <v>1054284873</v>
      </c>
      <c r="H14" s="127" t="s">
        <v>41</v>
      </c>
      <c r="I14" s="267"/>
      <c r="J14" s="90" t="s">
        <v>101</v>
      </c>
      <c r="K14" s="4" t="s">
        <v>101</v>
      </c>
      <c r="L14" s="4" t="s">
        <v>41</v>
      </c>
      <c r="M14" s="4" t="s">
        <v>101</v>
      </c>
      <c r="N14" s="267"/>
      <c r="O14" s="267"/>
      <c r="P14" s="267"/>
      <c r="Q14" s="267"/>
      <c r="R14" s="4" t="s">
        <v>41</v>
      </c>
      <c r="S14" s="267"/>
      <c r="T14" s="4">
        <f t="shared" si="0"/>
        <v>3</v>
      </c>
      <c r="U14" s="15">
        <f>T14/Adolescencia!$B$6</f>
        <v>0.25</v>
      </c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42" x14ac:dyDescent="0.3">
      <c r="A15" s="402"/>
      <c r="B15" s="397"/>
      <c r="C15" s="3" t="s">
        <v>42</v>
      </c>
      <c r="D15" s="231">
        <v>16</v>
      </c>
      <c r="E15" s="231" t="s">
        <v>39</v>
      </c>
      <c r="F15" s="13" t="s">
        <v>112</v>
      </c>
      <c r="G15" s="231">
        <v>1023164442</v>
      </c>
      <c r="H15" s="127"/>
      <c r="I15" s="267"/>
      <c r="J15" s="90"/>
      <c r="K15" s="4"/>
      <c r="L15" s="4"/>
      <c r="M15" s="4"/>
      <c r="N15" s="267"/>
      <c r="O15" s="267"/>
      <c r="P15" s="267"/>
      <c r="Q15" s="267"/>
      <c r="R15" s="4"/>
      <c r="S15" s="267"/>
      <c r="T15" s="4">
        <f t="shared" si="0"/>
        <v>0</v>
      </c>
      <c r="U15" s="15">
        <f>T15/Adolescencia!$B$6</f>
        <v>0</v>
      </c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42" x14ac:dyDescent="0.3">
      <c r="A16" s="402"/>
      <c r="B16" s="397"/>
      <c r="C16" s="3" t="s">
        <v>38</v>
      </c>
      <c r="D16" s="231">
        <v>16</v>
      </c>
      <c r="E16" s="231" t="s">
        <v>39</v>
      </c>
      <c r="F16" s="13" t="s">
        <v>113</v>
      </c>
      <c r="G16" s="231">
        <v>1058353814</v>
      </c>
      <c r="H16" s="127" t="s">
        <v>41</v>
      </c>
      <c r="I16" s="267"/>
      <c r="J16" s="90" t="s">
        <v>101</v>
      </c>
      <c r="K16" s="4" t="s">
        <v>101</v>
      </c>
      <c r="L16" s="4" t="s">
        <v>41</v>
      </c>
      <c r="M16" s="4" t="s">
        <v>101</v>
      </c>
      <c r="N16" s="267"/>
      <c r="O16" s="267"/>
      <c r="P16" s="267"/>
      <c r="Q16" s="267"/>
      <c r="R16" s="4" t="s">
        <v>41</v>
      </c>
      <c r="S16" s="267"/>
      <c r="T16" s="4">
        <f t="shared" si="0"/>
        <v>3</v>
      </c>
      <c r="U16" s="15">
        <f>T16/Adolescencia!$B$6</f>
        <v>0.25</v>
      </c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x14ac:dyDescent="0.3">
      <c r="A17" s="402"/>
      <c r="B17" s="397"/>
      <c r="C17" s="3" t="s">
        <v>42</v>
      </c>
      <c r="D17" s="231">
        <v>15</v>
      </c>
      <c r="E17" s="231" t="s">
        <v>39</v>
      </c>
      <c r="F17" s="13" t="s">
        <v>114</v>
      </c>
      <c r="G17" s="231">
        <v>1054285264</v>
      </c>
      <c r="H17" s="127" t="s">
        <v>41</v>
      </c>
      <c r="I17" s="267"/>
      <c r="J17" s="90" t="s">
        <v>101</v>
      </c>
      <c r="K17" s="4" t="s">
        <v>101</v>
      </c>
      <c r="L17" s="4" t="s">
        <v>41</v>
      </c>
      <c r="M17" s="4" t="s">
        <v>101</v>
      </c>
      <c r="N17" s="267"/>
      <c r="O17" s="267"/>
      <c r="P17" s="267"/>
      <c r="Q17" s="267"/>
      <c r="R17" s="4" t="s">
        <v>41</v>
      </c>
      <c r="S17" s="267" t="s">
        <v>41</v>
      </c>
      <c r="T17" s="4">
        <f t="shared" si="0"/>
        <v>4</v>
      </c>
      <c r="U17" s="15">
        <f>T17/Adolescencia!$B$6</f>
        <v>0.33333333333333331</v>
      </c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x14ac:dyDescent="0.3">
      <c r="A18" s="402"/>
      <c r="B18" s="397"/>
      <c r="C18" s="3" t="s">
        <v>38</v>
      </c>
      <c r="D18" s="231">
        <v>15</v>
      </c>
      <c r="E18" s="231" t="s">
        <v>39</v>
      </c>
      <c r="F18" s="13" t="s">
        <v>115</v>
      </c>
      <c r="G18" s="231">
        <v>1057980450</v>
      </c>
      <c r="H18" s="127" t="s">
        <v>41</v>
      </c>
      <c r="I18" s="267"/>
      <c r="J18" s="90" t="s">
        <v>101</v>
      </c>
      <c r="K18" s="4" t="s">
        <v>101</v>
      </c>
      <c r="L18" s="4" t="s">
        <v>41</v>
      </c>
      <c r="M18" s="4" t="s">
        <v>101</v>
      </c>
      <c r="N18" s="267"/>
      <c r="O18" s="267"/>
      <c r="P18" s="267"/>
      <c r="Q18" s="267"/>
      <c r="R18" s="4" t="s">
        <v>41</v>
      </c>
      <c r="S18" s="267"/>
      <c r="T18" s="4">
        <f t="shared" si="0"/>
        <v>3</v>
      </c>
      <c r="U18" s="15">
        <f>T18/Adolescencia!$B$6</f>
        <v>0.25</v>
      </c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x14ac:dyDescent="0.3">
      <c r="A19" s="402"/>
      <c r="B19" s="397"/>
      <c r="C19" s="3" t="s">
        <v>42</v>
      </c>
      <c r="D19" s="231">
        <v>15</v>
      </c>
      <c r="E19" s="231" t="s">
        <v>39</v>
      </c>
      <c r="F19" s="13" t="s">
        <v>116</v>
      </c>
      <c r="G19" s="231">
        <v>1058354107</v>
      </c>
      <c r="H19" s="127" t="s">
        <v>41</v>
      </c>
      <c r="I19" s="267"/>
      <c r="J19" s="90" t="s">
        <v>101</v>
      </c>
      <c r="K19" s="4" t="s">
        <v>101</v>
      </c>
      <c r="L19" s="4" t="s">
        <v>41</v>
      </c>
      <c r="M19" s="4" t="s">
        <v>101</v>
      </c>
      <c r="N19" s="267"/>
      <c r="O19" s="267"/>
      <c r="P19" s="267"/>
      <c r="Q19" s="267"/>
      <c r="R19" s="4" t="s">
        <v>41</v>
      </c>
      <c r="S19" s="267"/>
      <c r="T19" s="4">
        <f t="shared" si="0"/>
        <v>3</v>
      </c>
      <c r="U19" s="15">
        <f>T19/Adolescencia!$B$6</f>
        <v>0.25</v>
      </c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ht="21.75" customHeight="1" x14ac:dyDescent="0.3">
      <c r="A20" s="402"/>
      <c r="B20" s="397"/>
      <c r="C20" s="3" t="s">
        <v>42</v>
      </c>
      <c r="D20" s="231">
        <v>15</v>
      </c>
      <c r="E20" s="231" t="s">
        <v>39</v>
      </c>
      <c r="F20" s="13" t="s">
        <v>117</v>
      </c>
      <c r="G20" s="231">
        <v>1058354249</v>
      </c>
      <c r="H20" s="127" t="s">
        <v>41</v>
      </c>
      <c r="I20" s="267"/>
      <c r="J20" s="90" t="s">
        <v>101</v>
      </c>
      <c r="K20" s="4" t="s">
        <v>101</v>
      </c>
      <c r="L20" s="4" t="s">
        <v>41</v>
      </c>
      <c r="M20" s="4" t="s">
        <v>101</v>
      </c>
      <c r="N20" s="267"/>
      <c r="O20" s="267"/>
      <c r="P20" s="267"/>
      <c r="Q20" s="267"/>
      <c r="R20" s="4" t="s">
        <v>41</v>
      </c>
      <c r="S20" s="267"/>
      <c r="T20" s="4">
        <f t="shared" si="0"/>
        <v>3</v>
      </c>
      <c r="U20" s="15">
        <f>T20/Adolescencia!$B$6</f>
        <v>0.25</v>
      </c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s="85" customFormat="1" x14ac:dyDescent="0.3">
      <c r="A21" s="402"/>
      <c r="B21" s="397"/>
      <c r="C21" s="104" t="s">
        <v>38</v>
      </c>
      <c r="D21" s="291">
        <v>15</v>
      </c>
      <c r="E21" s="290" t="s">
        <v>46</v>
      </c>
      <c r="F21" s="300" t="s">
        <v>118</v>
      </c>
      <c r="G21" s="292">
        <v>1049621376</v>
      </c>
      <c r="H21" s="120" t="s">
        <v>41</v>
      </c>
      <c r="I21" s="266"/>
      <c r="J21" s="303"/>
      <c r="K21" s="104"/>
      <c r="L21" s="104"/>
      <c r="M21" s="104"/>
      <c r="N21" s="266"/>
      <c r="O21" s="266"/>
      <c r="P21" s="266"/>
      <c r="Q21" s="266"/>
      <c r="R21" s="104" t="s">
        <v>41</v>
      </c>
      <c r="S21" s="266" t="s">
        <v>41</v>
      </c>
      <c r="T21" s="104">
        <f t="shared" si="0"/>
        <v>3</v>
      </c>
      <c r="U21" s="115">
        <f>T21/Adolescencia!$B$6</f>
        <v>0.25</v>
      </c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</row>
    <row r="22" spans="1:31" x14ac:dyDescent="0.3">
      <c r="A22" s="402"/>
      <c r="B22" s="397"/>
      <c r="C22" s="4" t="s">
        <v>42</v>
      </c>
      <c r="D22" s="231">
        <v>14</v>
      </c>
      <c r="E22" s="231" t="s">
        <v>39</v>
      </c>
      <c r="F22" s="13" t="s">
        <v>119</v>
      </c>
      <c r="G22" s="231">
        <v>1058354659</v>
      </c>
      <c r="H22" s="127" t="s">
        <v>41</v>
      </c>
      <c r="I22" s="248"/>
      <c r="J22" s="90" t="s">
        <v>101</v>
      </c>
      <c r="K22" s="4" t="s">
        <v>101</v>
      </c>
      <c r="L22" s="4" t="s">
        <v>41</v>
      </c>
      <c r="M22" s="4" t="s">
        <v>101</v>
      </c>
      <c r="N22" s="248"/>
      <c r="O22" s="248"/>
      <c r="P22" s="248"/>
      <c r="Q22" s="248"/>
      <c r="R22" s="4" t="s">
        <v>41</v>
      </c>
      <c r="S22" s="248"/>
      <c r="T22" s="4">
        <f t="shared" si="0"/>
        <v>3</v>
      </c>
      <c r="U22" s="15">
        <f>T22/Adolescencia!$B$6</f>
        <v>0.25</v>
      </c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s="85" customFormat="1" ht="25.5" customHeight="1" x14ac:dyDescent="0.3">
      <c r="A23" s="402"/>
      <c r="B23" s="397"/>
      <c r="C23" s="104" t="s">
        <v>42</v>
      </c>
      <c r="D23" s="292">
        <v>14</v>
      </c>
      <c r="E23" s="290" t="s">
        <v>46</v>
      </c>
      <c r="F23" s="300" t="s">
        <v>120</v>
      </c>
      <c r="G23" s="292">
        <v>1050094958</v>
      </c>
      <c r="H23" s="120" t="s">
        <v>41</v>
      </c>
      <c r="I23" s="266"/>
      <c r="J23" s="113"/>
      <c r="K23" s="104"/>
      <c r="L23" s="104"/>
      <c r="M23" s="105"/>
      <c r="N23" s="266"/>
      <c r="O23" s="266"/>
      <c r="P23" s="266"/>
      <c r="Q23" s="266"/>
      <c r="R23" s="104"/>
      <c r="S23" s="266"/>
      <c r="T23" s="104">
        <f t="shared" si="0"/>
        <v>1</v>
      </c>
      <c r="U23" s="115">
        <f>T23/Adolescencia!$B$6</f>
        <v>8.3333333333333329E-2</v>
      </c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</row>
    <row r="24" spans="1:31" ht="13.5" thickBot="1" x14ac:dyDescent="0.35">
      <c r="A24" s="402"/>
      <c r="B24" s="397"/>
      <c r="C24" s="4" t="s">
        <v>42</v>
      </c>
      <c r="D24" s="231">
        <v>13</v>
      </c>
      <c r="E24" s="231" t="s">
        <v>43</v>
      </c>
      <c r="F24" s="13" t="s">
        <v>121</v>
      </c>
      <c r="G24" s="231">
        <v>1073992994</v>
      </c>
      <c r="H24" s="180"/>
      <c r="I24" s="250"/>
      <c r="J24" s="87"/>
      <c r="K24" s="13"/>
      <c r="L24" s="13"/>
      <c r="M24" s="13"/>
      <c r="N24" s="250"/>
      <c r="O24" s="250"/>
      <c r="P24" s="250"/>
      <c r="Q24" s="250"/>
      <c r="R24" s="13"/>
      <c r="S24" s="250"/>
      <c r="T24" s="13">
        <f t="shared" si="0"/>
        <v>0</v>
      </c>
      <c r="U24" s="15">
        <f>T24/Adolescencia!$B$6</f>
        <v>0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</row>
    <row r="25" spans="1:31" x14ac:dyDescent="0.3">
      <c r="T25" s="2">
        <f>SUM(T6:T24)</f>
        <v>44</v>
      </c>
    </row>
    <row r="26" spans="1:31" x14ac:dyDescent="0.3">
      <c r="A26" s="2">
        <v>240</v>
      </c>
    </row>
    <row r="27" spans="1:31" x14ac:dyDescent="0.3">
      <c r="T27" s="394"/>
      <c r="U27" s="393"/>
    </row>
    <row r="29" spans="1:31" ht="31.5" customHeight="1" x14ac:dyDescent="0.3">
      <c r="A29" s="228" t="s">
        <v>50</v>
      </c>
      <c r="C29" s="2"/>
      <c r="D29" s="2"/>
      <c r="E29" s="2"/>
    </row>
    <row r="30" spans="1:31" ht="20.149999999999999" customHeight="1" x14ac:dyDescent="0.3">
      <c r="A30" s="155"/>
      <c r="B30" s="2" t="s">
        <v>51</v>
      </c>
      <c r="C30" s="2"/>
      <c r="D30" s="2"/>
      <c r="E30" s="2"/>
    </row>
    <row r="31" spans="1:31" ht="20.149999999999999" customHeight="1" x14ac:dyDescent="0.3">
      <c r="A31" s="149"/>
      <c r="B31" s="2" t="s">
        <v>52</v>
      </c>
      <c r="C31" s="2"/>
      <c r="D31" s="2"/>
      <c r="E31" s="2"/>
    </row>
    <row r="32" spans="1:31" ht="20.149999999999999" customHeight="1" x14ac:dyDescent="0.3">
      <c r="A32" s="105"/>
      <c r="B32" s="2" t="s">
        <v>53</v>
      </c>
      <c r="C32" s="2"/>
      <c r="D32" s="2"/>
      <c r="E32" s="2"/>
    </row>
    <row r="33" spans="1:55" x14ac:dyDescent="0.3">
      <c r="A33" s="175"/>
      <c r="B33" s="2" t="s">
        <v>54</v>
      </c>
      <c r="C33" s="91"/>
      <c r="D33" s="2"/>
      <c r="E33" s="2"/>
      <c r="H33" s="403" t="s">
        <v>80</v>
      </c>
      <c r="I33" s="403"/>
    </row>
    <row r="34" spans="1:55" x14ac:dyDescent="0.3">
      <c r="M34" s="163"/>
    </row>
    <row r="35" spans="1:55" x14ac:dyDescent="0.3">
      <c r="A35" s="293"/>
      <c r="B35" s="294"/>
      <c r="C35" s="295"/>
      <c r="D35" s="295"/>
      <c r="E35" s="294"/>
      <c r="F35" s="163"/>
      <c r="G35" s="160"/>
      <c r="H35" s="163"/>
      <c r="I35" s="163"/>
      <c r="J35" s="163"/>
      <c r="K35" s="163"/>
      <c r="L35" s="163"/>
      <c r="M35" s="157" t="s">
        <v>101</v>
      </c>
      <c r="N35" s="163"/>
      <c r="O35" s="163"/>
      <c r="P35" s="164"/>
      <c r="Q35" s="160"/>
      <c r="R35" s="163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</row>
    <row r="36" spans="1:55" x14ac:dyDescent="0.3">
      <c r="B36" s="2" t="s">
        <v>81</v>
      </c>
      <c r="C36" s="296" t="s">
        <v>38</v>
      </c>
      <c r="D36" s="297">
        <v>14</v>
      </c>
      <c r="E36" s="298" t="s">
        <v>39</v>
      </c>
      <c r="F36" s="301" t="s">
        <v>122</v>
      </c>
      <c r="G36" s="297">
        <v>1057980154</v>
      </c>
      <c r="H36" s="157" t="s">
        <v>41</v>
      </c>
      <c r="I36" s="157" t="s">
        <v>41</v>
      </c>
      <c r="J36" s="157" t="s">
        <v>45</v>
      </c>
      <c r="K36" s="157" t="s">
        <v>45</v>
      </c>
      <c r="L36" s="157" t="s">
        <v>41</v>
      </c>
      <c r="M36" s="157" t="s">
        <v>45</v>
      </c>
      <c r="N36" s="157"/>
      <c r="O36" s="157"/>
      <c r="P36" s="157"/>
      <c r="Q36" s="157"/>
      <c r="R36" s="159" t="s">
        <v>41</v>
      </c>
      <c r="S36" s="158"/>
      <c r="T36" s="157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65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</row>
    <row r="37" spans="1:55" x14ac:dyDescent="0.3">
      <c r="B37" s="2" t="s">
        <v>81</v>
      </c>
      <c r="C37" s="296" t="s">
        <v>42</v>
      </c>
      <c r="D37" s="297">
        <v>16</v>
      </c>
      <c r="E37" s="298" t="s">
        <v>39</v>
      </c>
      <c r="F37" s="301" t="s">
        <v>123</v>
      </c>
      <c r="G37" s="297">
        <v>1057576477</v>
      </c>
      <c r="H37" s="157" t="s">
        <v>41</v>
      </c>
      <c r="I37" s="157"/>
      <c r="J37" s="157" t="s">
        <v>45</v>
      </c>
      <c r="K37" s="157" t="s">
        <v>45</v>
      </c>
      <c r="L37" s="159" t="s">
        <v>101</v>
      </c>
      <c r="M37" s="13"/>
      <c r="N37" s="157"/>
      <c r="O37" s="157"/>
      <c r="P37" s="157"/>
      <c r="Q37" s="157"/>
      <c r="R37" s="157" t="s">
        <v>41</v>
      </c>
      <c r="S37" s="157"/>
      <c r="T37" s="157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61"/>
      <c r="AF37" s="166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</row>
    <row r="38" spans="1:55" x14ac:dyDescent="0.3">
      <c r="C38" s="4"/>
      <c r="D38" s="4"/>
      <c r="E38" s="4"/>
      <c r="F38" s="13"/>
      <c r="G38" s="13"/>
      <c r="H38" s="13"/>
      <c r="I38" s="13"/>
      <c r="J38" s="13"/>
      <c r="K38" s="13"/>
      <c r="L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</sheetData>
  <autoFilter ref="A5:AE24" xr:uid="{779385BF-FD4B-4449-B914-F4FFEBA3C477}"/>
  <mergeCells count="2">
    <mergeCell ref="A7:B24"/>
    <mergeCell ref="H33:I3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B71C6D-74BD-49D2-8C30-CBBEDB471F9A}">
          <x14:formula1>
            <xm:f>Validador!$A$18:$A$20</xm:f>
          </x14:formula1>
          <xm:sqref>M6:N9 J21:J23 H6:I20 M12:M22 J6:K9 J12:L20 J10:M11 N10:R20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C6909-F370-45A9-8C1B-96BCC21FA563}">
  <dimension ref="A1:AU43"/>
  <sheetViews>
    <sheetView showGridLines="0"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X28" sqref="X28"/>
    </sheetView>
  </sheetViews>
  <sheetFormatPr baseColWidth="10" defaultColWidth="11.54296875" defaultRowHeight="13" x14ac:dyDescent="0.3"/>
  <cols>
    <col min="1" max="1" width="8.81640625" style="2" customWidth="1"/>
    <col min="2" max="2" width="6.26953125" style="2" customWidth="1"/>
    <col min="3" max="3" width="8.26953125" style="2" customWidth="1"/>
    <col min="4" max="4" width="4.26953125" style="91" bestFit="1" customWidth="1"/>
    <col min="5" max="5" width="11.54296875" style="91" bestFit="1" customWidth="1"/>
    <col min="6" max="6" width="42.54296875" style="2" bestFit="1" customWidth="1"/>
    <col min="7" max="7" width="15" style="85" bestFit="1" customWidth="1"/>
    <col min="8" max="8" width="15.26953125" style="2" customWidth="1"/>
    <col min="9" max="9" width="12.26953125" style="2" bestFit="1" customWidth="1"/>
    <col min="10" max="10" width="17.81640625" style="2" bestFit="1" customWidth="1"/>
    <col min="11" max="11" width="12.26953125" style="2" bestFit="1" customWidth="1"/>
    <col min="12" max="13" width="11.453125" style="2" bestFit="1" customWidth="1"/>
    <col min="14" max="14" width="16.1796875" style="2" bestFit="1" customWidth="1"/>
    <col min="15" max="15" width="14.81640625" style="2" bestFit="1" customWidth="1"/>
    <col min="16" max="16" width="17.1796875" style="2" bestFit="1" customWidth="1"/>
    <col min="17" max="17" width="15.453125" style="2" bestFit="1" customWidth="1"/>
    <col min="18" max="18" width="15.26953125" style="2" bestFit="1" customWidth="1"/>
    <col min="19" max="19" width="11.1796875" style="2" bestFit="1" customWidth="1"/>
    <col min="20" max="20" width="11.7265625" style="2" bestFit="1" customWidth="1"/>
    <col min="21" max="21" width="14.26953125" style="2" bestFit="1" customWidth="1"/>
    <col min="22" max="22" width="12.1796875" style="2" bestFit="1" customWidth="1"/>
    <col min="23" max="23" width="14" style="2" bestFit="1" customWidth="1"/>
    <col min="24" max="25" width="10.453125" style="2" bestFit="1" customWidth="1"/>
    <col min="26" max="26" width="12.81640625" style="2" bestFit="1" customWidth="1"/>
    <col min="27" max="27" width="15.1796875" style="2" bestFit="1" customWidth="1"/>
    <col min="28" max="28" width="15" style="2" hidden="1" customWidth="1"/>
    <col min="29" max="29" width="14" style="2" hidden="1" customWidth="1"/>
    <col min="30" max="30" width="11.1796875" style="2" hidden="1" customWidth="1"/>
    <col min="31" max="31" width="14.26953125" style="2" hidden="1" customWidth="1"/>
    <col min="32" max="32" width="12.81640625" style="2" hidden="1" customWidth="1"/>
    <col min="33" max="33" width="11.1796875" style="2" hidden="1" customWidth="1"/>
    <col min="34" max="34" width="14.26953125" style="2" hidden="1" customWidth="1"/>
    <col min="35" max="35" width="12.81640625" style="2" hidden="1" customWidth="1"/>
    <col min="36" max="36" width="11.1796875" style="2" hidden="1" customWidth="1"/>
    <col min="37" max="37" width="14.81640625" style="2" hidden="1" customWidth="1"/>
    <col min="38" max="38" width="13.54296875" style="2" customWidth="1"/>
    <col min="39" max="39" width="14" style="2" customWidth="1"/>
    <col min="40" max="16384" width="11.54296875" style="2"/>
  </cols>
  <sheetData>
    <row r="1" spans="1:37" x14ac:dyDescent="0.3">
      <c r="G1" s="86" t="s">
        <v>124</v>
      </c>
    </row>
    <row r="2" spans="1:37" x14ac:dyDescent="0.3">
      <c r="G2" s="86"/>
    </row>
    <row r="3" spans="1:37" s="85" customFormat="1" ht="78" x14ac:dyDescent="0.35">
      <c r="G3" s="5" t="s">
        <v>57</v>
      </c>
      <c r="H3" s="221" t="s">
        <v>125</v>
      </c>
      <c r="I3" s="172" t="s">
        <v>126</v>
      </c>
      <c r="J3" s="3" t="s">
        <v>127</v>
      </c>
      <c r="K3" s="406" t="s">
        <v>86</v>
      </c>
      <c r="L3" s="407"/>
      <c r="M3" s="408"/>
      <c r="N3" s="172" t="s">
        <v>128</v>
      </c>
      <c r="O3" s="172" t="s">
        <v>88</v>
      </c>
      <c r="P3" s="172" t="s">
        <v>129</v>
      </c>
      <c r="Q3" s="172" t="s">
        <v>130</v>
      </c>
      <c r="R3" s="172" t="s">
        <v>130</v>
      </c>
      <c r="S3" s="407"/>
      <c r="T3" s="407"/>
      <c r="U3" s="407"/>
      <c r="V3" s="172" t="s">
        <v>131</v>
      </c>
      <c r="W3" s="23" t="s">
        <v>62</v>
      </c>
      <c r="X3" s="3" t="s">
        <v>9</v>
      </c>
      <c r="Y3" s="3" t="s">
        <v>10</v>
      </c>
      <c r="Z3" s="82" t="s">
        <v>11</v>
      </c>
      <c r="AA3" s="82" t="s">
        <v>12</v>
      </c>
      <c r="AB3" s="82" t="s">
        <v>13</v>
      </c>
      <c r="AC3" s="82" t="s">
        <v>14</v>
      </c>
      <c r="AD3" s="82" t="s">
        <v>15</v>
      </c>
      <c r="AE3" s="82" t="s">
        <v>13</v>
      </c>
      <c r="AF3" s="82" t="s">
        <v>14</v>
      </c>
      <c r="AG3" s="82" t="s">
        <v>15</v>
      </c>
      <c r="AH3" s="82" t="s">
        <v>13</v>
      </c>
      <c r="AI3" s="82" t="s">
        <v>14</v>
      </c>
      <c r="AJ3" s="82" t="s">
        <v>15</v>
      </c>
      <c r="AK3" s="83" t="s">
        <v>16</v>
      </c>
    </row>
    <row r="4" spans="1:37" ht="13.5" thickBot="1" x14ac:dyDescent="0.35">
      <c r="C4" s="91"/>
      <c r="G4" s="86"/>
    </row>
    <row r="5" spans="1:37" ht="78" x14ac:dyDescent="0.3">
      <c r="A5" s="6" t="s">
        <v>132</v>
      </c>
      <c r="B5" s="6" t="s">
        <v>133</v>
      </c>
      <c r="C5" s="1" t="s">
        <v>19</v>
      </c>
      <c r="D5" s="1" t="s">
        <v>20</v>
      </c>
      <c r="E5" s="88" t="s">
        <v>21</v>
      </c>
      <c r="F5" s="305" t="s">
        <v>92</v>
      </c>
      <c r="G5" s="6" t="s">
        <v>23</v>
      </c>
      <c r="H5" s="260" t="s">
        <v>24</v>
      </c>
      <c r="I5" s="330" t="s">
        <v>93</v>
      </c>
      <c r="J5" s="263" t="s">
        <v>134</v>
      </c>
      <c r="K5" s="173" t="s">
        <v>94</v>
      </c>
      <c r="L5" s="173" t="s">
        <v>95</v>
      </c>
      <c r="M5" s="173" t="s">
        <v>135</v>
      </c>
      <c r="N5" s="173" t="s">
        <v>136</v>
      </c>
      <c r="O5" s="173" t="s">
        <v>97</v>
      </c>
      <c r="P5" s="173" t="s">
        <v>137</v>
      </c>
      <c r="Q5" s="173" t="s">
        <v>138</v>
      </c>
      <c r="R5" s="173" t="s">
        <v>139</v>
      </c>
      <c r="S5" s="173" t="s">
        <v>140</v>
      </c>
      <c r="T5" s="173" t="s">
        <v>141</v>
      </c>
      <c r="U5" s="173" t="s">
        <v>142</v>
      </c>
      <c r="V5" s="330" t="s">
        <v>98</v>
      </c>
      <c r="W5" s="330" t="s">
        <v>99</v>
      </c>
      <c r="X5" s="173" t="s">
        <v>30</v>
      </c>
      <c r="Y5" s="330" t="s">
        <v>30</v>
      </c>
      <c r="Z5" s="18" t="s">
        <v>68</v>
      </c>
      <c r="AA5" s="18" t="s">
        <v>32</v>
      </c>
      <c r="AB5" s="16" t="s">
        <v>143</v>
      </c>
      <c r="AC5" s="16" t="s">
        <v>34</v>
      </c>
      <c r="AD5" s="16" t="s">
        <v>35</v>
      </c>
      <c r="AE5" s="10" t="s">
        <v>144</v>
      </c>
      <c r="AF5" s="10" t="s">
        <v>34</v>
      </c>
      <c r="AG5" s="10" t="s">
        <v>35</v>
      </c>
      <c r="AH5" s="17" t="s">
        <v>145</v>
      </c>
      <c r="AI5" s="11" t="s">
        <v>34</v>
      </c>
      <c r="AJ5" s="11" t="s">
        <v>35</v>
      </c>
      <c r="AK5" s="19" t="s">
        <v>37</v>
      </c>
    </row>
    <row r="6" spans="1:37" ht="14.5" x14ac:dyDescent="0.35">
      <c r="A6" s="135">
        <v>31</v>
      </c>
      <c r="B6" s="135">
        <v>18</v>
      </c>
      <c r="C6" s="57" t="s">
        <v>38</v>
      </c>
      <c r="D6" s="92">
        <v>25</v>
      </c>
      <c r="E6" s="92" t="s">
        <v>39</v>
      </c>
      <c r="F6" s="61" t="s">
        <v>146</v>
      </c>
      <c r="G6" s="89">
        <v>1033799973</v>
      </c>
      <c r="H6" s="127" t="s">
        <v>41</v>
      </c>
      <c r="I6" s="267"/>
      <c r="J6" s="322" t="s">
        <v>41</v>
      </c>
      <c r="K6" s="4" t="s">
        <v>101</v>
      </c>
      <c r="L6" s="4" t="s">
        <v>101</v>
      </c>
      <c r="M6" s="4" t="s">
        <v>101</v>
      </c>
      <c r="N6" s="4" t="s">
        <v>101</v>
      </c>
      <c r="O6" s="4" t="s">
        <v>101</v>
      </c>
      <c r="P6" s="4" t="s">
        <v>101</v>
      </c>
      <c r="Q6" s="4" t="s">
        <v>101</v>
      </c>
      <c r="R6" s="4" t="s">
        <v>101</v>
      </c>
      <c r="S6" s="4" t="s">
        <v>45</v>
      </c>
      <c r="T6" s="4" t="s">
        <v>101</v>
      </c>
      <c r="U6" s="4" t="s">
        <v>101</v>
      </c>
      <c r="V6" s="267"/>
      <c r="W6" s="267"/>
      <c r="X6" s="4" t="s">
        <v>41</v>
      </c>
      <c r="Y6" s="267"/>
      <c r="Z6" s="4">
        <f t="shared" ref="Z6:Z36" si="0">COUNTIF(H6:Y6,"SI")</f>
        <v>3</v>
      </c>
      <c r="AA6" s="331">
        <f t="shared" ref="AA6:AA36" si="1">Z6/$B$6</f>
        <v>0.16666666666666666</v>
      </c>
      <c r="AB6" s="13"/>
      <c r="AC6" s="13">
        <v>15</v>
      </c>
      <c r="AD6" s="15" t="e">
        <f>AC6/AB6</f>
        <v>#DIV/0!</v>
      </c>
      <c r="AE6" s="24">
        <v>19</v>
      </c>
      <c r="AF6" s="25">
        <v>18</v>
      </c>
      <c r="AG6" s="15">
        <f>AF6/AE6</f>
        <v>0.94736842105263153</v>
      </c>
      <c r="AH6" s="25">
        <v>20</v>
      </c>
      <c r="AI6" s="13">
        <v>20</v>
      </c>
      <c r="AJ6" s="15">
        <f>AI6/AH6</f>
        <v>1</v>
      </c>
      <c r="AK6" s="20" t="e">
        <f>SUM(AD6+AG6+AJ6)/3</f>
        <v>#DIV/0!</v>
      </c>
    </row>
    <row r="7" spans="1:37" ht="14.5" x14ac:dyDescent="0.35">
      <c r="A7" s="126"/>
      <c r="B7" s="126"/>
      <c r="C7" s="57" t="s">
        <v>42</v>
      </c>
      <c r="D7" s="92">
        <v>24</v>
      </c>
      <c r="E7" s="99" t="s">
        <v>39</v>
      </c>
      <c r="F7" s="306" t="s">
        <v>147</v>
      </c>
      <c r="G7" s="96">
        <v>1053866772</v>
      </c>
      <c r="H7" s="127" t="s">
        <v>41</v>
      </c>
      <c r="I7" s="267"/>
      <c r="J7" s="90" t="s">
        <v>41</v>
      </c>
      <c r="K7" s="4" t="s">
        <v>101</v>
      </c>
      <c r="L7" s="4" t="s">
        <v>101</v>
      </c>
      <c r="M7" s="4" t="s">
        <v>101</v>
      </c>
      <c r="N7" s="4" t="s">
        <v>101</v>
      </c>
      <c r="O7" s="4" t="s">
        <v>101</v>
      </c>
      <c r="P7" s="4" t="s">
        <v>41</v>
      </c>
      <c r="Q7" s="4" t="s">
        <v>101</v>
      </c>
      <c r="R7" s="4" t="s">
        <v>101</v>
      </c>
      <c r="S7" s="4" t="s">
        <v>101</v>
      </c>
      <c r="T7" s="4" t="s">
        <v>45</v>
      </c>
      <c r="U7" s="4" t="s">
        <v>45</v>
      </c>
      <c r="V7" s="267"/>
      <c r="W7" s="267"/>
      <c r="X7" s="4" t="s">
        <v>41</v>
      </c>
      <c r="Y7" s="267"/>
      <c r="Z7" s="4">
        <f t="shared" si="0"/>
        <v>4</v>
      </c>
      <c r="AA7" s="331">
        <f t="shared" si="1"/>
        <v>0.22222222222222221</v>
      </c>
      <c r="AB7" s="13"/>
      <c r="AC7" s="13"/>
      <c r="AD7" s="13"/>
      <c r="AE7" s="13"/>
      <c r="AF7" s="13"/>
      <c r="AG7" s="13"/>
      <c r="AH7" s="13"/>
      <c r="AI7" s="13"/>
      <c r="AJ7" s="13"/>
      <c r="AK7" s="21"/>
    </row>
    <row r="8" spans="1:37" ht="14.5" x14ac:dyDescent="0.35">
      <c r="A8" s="126"/>
      <c r="B8" s="126"/>
      <c r="C8" s="142" t="s">
        <v>38</v>
      </c>
      <c r="D8" s="143">
        <v>24</v>
      </c>
      <c r="E8" s="143" t="s">
        <v>43</v>
      </c>
      <c r="F8" s="307" t="s">
        <v>148</v>
      </c>
      <c r="G8" s="89">
        <v>1052415381</v>
      </c>
      <c r="H8" s="127"/>
      <c r="I8" s="267"/>
      <c r="J8" s="90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267"/>
      <c r="W8" s="267"/>
      <c r="X8" s="4"/>
      <c r="Y8" s="267"/>
      <c r="Z8" s="4">
        <f t="shared" si="0"/>
        <v>0</v>
      </c>
      <c r="AA8" s="331">
        <f t="shared" si="1"/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21"/>
    </row>
    <row r="9" spans="1:37" ht="14.5" x14ac:dyDescent="0.35">
      <c r="A9" s="126"/>
      <c r="B9" s="126"/>
      <c r="C9" s="198" t="s">
        <v>38</v>
      </c>
      <c r="D9" s="95">
        <v>23</v>
      </c>
      <c r="E9" s="95" t="s">
        <v>43</v>
      </c>
      <c r="F9" s="308" t="s">
        <v>149</v>
      </c>
      <c r="G9" s="89">
        <v>1052416024</v>
      </c>
      <c r="H9" s="127" t="s">
        <v>41</v>
      </c>
      <c r="I9" s="267"/>
      <c r="J9" s="90" t="s">
        <v>41</v>
      </c>
      <c r="K9" s="4" t="s">
        <v>101</v>
      </c>
      <c r="L9" s="4" t="s">
        <v>101</v>
      </c>
      <c r="M9" s="4" t="s">
        <v>101</v>
      </c>
      <c r="N9" s="4" t="s">
        <v>101</v>
      </c>
      <c r="O9" s="4" t="s">
        <v>101</v>
      </c>
      <c r="P9" s="4" t="s">
        <v>101</v>
      </c>
      <c r="Q9" s="4" t="s">
        <v>101</v>
      </c>
      <c r="R9" s="4" t="s">
        <v>101</v>
      </c>
      <c r="S9" s="4" t="s">
        <v>45</v>
      </c>
      <c r="T9" s="4" t="s">
        <v>101</v>
      </c>
      <c r="U9" s="4" t="s">
        <v>101</v>
      </c>
      <c r="V9" s="267"/>
      <c r="W9" s="267"/>
      <c r="X9" s="4" t="s">
        <v>41</v>
      </c>
      <c r="Y9" s="267"/>
      <c r="Z9" s="4">
        <f t="shared" si="0"/>
        <v>3</v>
      </c>
      <c r="AA9" s="331">
        <f t="shared" si="1"/>
        <v>0.16666666666666666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s="110" customFormat="1" ht="14.5" x14ac:dyDescent="0.35">
      <c r="A10" s="126"/>
      <c r="B10" s="126"/>
      <c r="C10" s="198" t="s">
        <v>42</v>
      </c>
      <c r="D10" s="95">
        <v>24</v>
      </c>
      <c r="E10" s="95" t="s">
        <v>46</v>
      </c>
      <c r="F10" s="308" t="s">
        <v>150</v>
      </c>
      <c r="G10" s="112" t="s">
        <v>151</v>
      </c>
      <c r="H10" s="120" t="s">
        <v>41</v>
      </c>
      <c r="I10" s="266"/>
      <c r="J10" s="113" t="s">
        <v>45</v>
      </c>
      <c r="K10" s="104" t="s">
        <v>45</v>
      </c>
      <c r="L10" s="104" t="s">
        <v>45</v>
      </c>
      <c r="M10" s="104" t="s">
        <v>45</v>
      </c>
      <c r="N10" s="104"/>
      <c r="O10" s="104"/>
      <c r="P10" s="104"/>
      <c r="Q10" s="104"/>
      <c r="R10" s="104"/>
      <c r="S10" s="104"/>
      <c r="T10" s="104"/>
      <c r="U10" s="104"/>
      <c r="V10" s="266"/>
      <c r="W10" s="266"/>
      <c r="X10" s="104"/>
      <c r="Y10" s="266"/>
      <c r="Z10" s="104">
        <f t="shared" si="0"/>
        <v>1</v>
      </c>
      <c r="AA10" s="332">
        <f t="shared" si="1"/>
        <v>5.5555555555555552E-2</v>
      </c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</row>
    <row r="11" spans="1:37" ht="14.5" x14ac:dyDescent="0.35">
      <c r="A11" s="126"/>
      <c r="B11" s="126"/>
      <c r="C11" s="142" t="s">
        <v>38</v>
      </c>
      <c r="D11" s="143">
        <v>24</v>
      </c>
      <c r="E11" s="143" t="s">
        <v>43</v>
      </c>
      <c r="F11" s="307" t="s">
        <v>152</v>
      </c>
      <c r="G11" s="89">
        <v>1053616654</v>
      </c>
      <c r="H11" s="127"/>
      <c r="I11" s="267"/>
      <c r="J11" s="90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67"/>
      <c r="W11" s="267"/>
      <c r="X11" s="4"/>
      <c r="Y11" s="267"/>
      <c r="Z11" s="4">
        <f t="shared" si="0"/>
        <v>0</v>
      </c>
      <c r="AA11" s="33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s="110" customFormat="1" ht="14.5" x14ac:dyDescent="0.35">
      <c r="A12" s="126"/>
      <c r="B12" s="126"/>
      <c r="C12" s="112" t="s">
        <v>42</v>
      </c>
      <c r="D12" s="102">
        <v>23</v>
      </c>
      <c r="E12" s="102" t="s">
        <v>46</v>
      </c>
      <c r="F12" s="309" t="s">
        <v>153</v>
      </c>
      <c r="G12" s="205">
        <v>1049658006</v>
      </c>
      <c r="H12" s="120" t="s">
        <v>41</v>
      </c>
      <c r="I12" s="266"/>
      <c r="J12" s="113" t="s">
        <v>41</v>
      </c>
      <c r="K12" s="104" t="s">
        <v>101</v>
      </c>
      <c r="L12" s="104" t="s">
        <v>101</v>
      </c>
      <c r="M12" s="104" t="s">
        <v>101</v>
      </c>
      <c r="N12" s="104" t="s">
        <v>101</v>
      </c>
      <c r="O12" s="104" t="s">
        <v>101</v>
      </c>
      <c r="P12" s="104" t="s">
        <v>41</v>
      </c>
      <c r="Q12" s="104" t="s">
        <v>101</v>
      </c>
      <c r="R12" s="104" t="s">
        <v>101</v>
      </c>
      <c r="S12" s="104" t="s">
        <v>101</v>
      </c>
      <c r="T12" s="104" t="s">
        <v>45</v>
      </c>
      <c r="U12" s="104" t="s">
        <v>45</v>
      </c>
      <c r="V12" s="266"/>
      <c r="W12" s="266"/>
      <c r="X12" s="104" t="s">
        <v>41</v>
      </c>
      <c r="Y12" s="266" t="s">
        <v>41</v>
      </c>
      <c r="Z12" s="104">
        <f t="shared" si="0"/>
        <v>5</v>
      </c>
      <c r="AA12" s="332">
        <f t="shared" si="1"/>
        <v>0.27777777777777779</v>
      </c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</row>
    <row r="13" spans="1:37" ht="14.5" x14ac:dyDescent="0.35">
      <c r="A13" s="126"/>
      <c r="B13" s="126"/>
      <c r="C13" s="142" t="s">
        <v>42</v>
      </c>
      <c r="D13" s="143">
        <v>23</v>
      </c>
      <c r="E13" s="143" t="s">
        <v>46</v>
      </c>
      <c r="F13" s="307" t="s">
        <v>154</v>
      </c>
      <c r="G13" s="205">
        <v>1010127161</v>
      </c>
      <c r="H13" s="120"/>
      <c r="I13" s="266"/>
      <c r="J13" s="113"/>
      <c r="K13" s="104"/>
      <c r="L13" s="104"/>
      <c r="M13" s="104"/>
      <c r="N13" s="104"/>
      <c r="O13" s="104"/>
      <c r="P13" s="104"/>
      <c r="Q13" s="104"/>
      <c r="R13" s="104"/>
      <c r="S13" s="104" t="s">
        <v>101</v>
      </c>
      <c r="T13" s="104" t="s">
        <v>45</v>
      </c>
      <c r="U13" s="104" t="s">
        <v>45</v>
      </c>
      <c r="V13" s="266"/>
      <c r="W13" s="266"/>
      <c r="X13" s="104" t="s">
        <v>41</v>
      </c>
      <c r="Y13" s="266"/>
      <c r="Z13" s="104">
        <f t="shared" si="0"/>
        <v>1</v>
      </c>
      <c r="AA13" s="332">
        <f t="shared" si="1"/>
        <v>5.5555555555555552E-2</v>
      </c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</row>
    <row r="14" spans="1:37" ht="14.5" x14ac:dyDescent="0.35">
      <c r="A14" s="126"/>
      <c r="B14" s="126"/>
      <c r="C14" s="198" t="s">
        <v>42</v>
      </c>
      <c r="D14" s="95">
        <v>22</v>
      </c>
      <c r="E14" s="167" t="s">
        <v>46</v>
      </c>
      <c r="F14" s="308" t="s">
        <v>155</v>
      </c>
      <c r="G14" s="89">
        <v>1193523921</v>
      </c>
      <c r="H14" s="127" t="s">
        <v>41</v>
      </c>
      <c r="I14" s="267"/>
      <c r="J14" s="90" t="s">
        <v>41</v>
      </c>
      <c r="K14" s="135" t="s">
        <v>101</v>
      </c>
      <c r="L14" s="135" t="s">
        <v>101</v>
      </c>
      <c r="M14" s="135" t="s">
        <v>101</v>
      </c>
      <c r="N14" s="135" t="s">
        <v>101</v>
      </c>
      <c r="O14" s="135" t="s">
        <v>101</v>
      </c>
      <c r="P14" s="4" t="s">
        <v>41</v>
      </c>
      <c r="Q14" s="4" t="s">
        <v>101</v>
      </c>
      <c r="R14" s="4" t="s">
        <v>101</v>
      </c>
      <c r="S14" s="4" t="s">
        <v>101</v>
      </c>
      <c r="T14" s="4" t="s">
        <v>45</v>
      </c>
      <c r="U14" s="4" t="s">
        <v>45</v>
      </c>
      <c r="V14" s="267"/>
      <c r="W14" s="267"/>
      <c r="X14" s="4" t="s">
        <v>41</v>
      </c>
      <c r="Y14" s="267"/>
      <c r="Z14" s="4">
        <f t="shared" si="0"/>
        <v>4</v>
      </c>
      <c r="AA14" s="331">
        <f t="shared" si="1"/>
        <v>0.22222222222222221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ht="14.5" x14ac:dyDescent="0.35">
      <c r="A15" s="126"/>
      <c r="B15" s="126"/>
      <c r="C15" s="142" t="s">
        <v>38</v>
      </c>
      <c r="D15" s="143">
        <v>22</v>
      </c>
      <c r="E15" s="154" t="s">
        <v>46</v>
      </c>
      <c r="F15" s="307" t="s">
        <v>156</v>
      </c>
      <c r="G15" s="103">
        <v>1193437835</v>
      </c>
      <c r="H15" s="127"/>
      <c r="I15" s="267"/>
      <c r="J15" s="90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267"/>
      <c r="W15" s="267"/>
      <c r="X15" s="4"/>
      <c r="Y15" s="267"/>
      <c r="Z15" s="4">
        <f t="shared" si="0"/>
        <v>0</v>
      </c>
      <c r="AA15" s="33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ht="14.5" x14ac:dyDescent="0.35">
      <c r="A16" s="126"/>
      <c r="B16" s="126"/>
      <c r="C16" s="181" t="s">
        <v>38</v>
      </c>
      <c r="D16" s="108">
        <v>22</v>
      </c>
      <c r="E16" s="108" t="s">
        <v>39</v>
      </c>
      <c r="F16" s="310" t="s">
        <v>157</v>
      </c>
      <c r="G16" s="89">
        <v>1007655136</v>
      </c>
      <c r="H16" s="127" t="s">
        <v>41</v>
      </c>
      <c r="I16" s="267"/>
      <c r="J16" s="323"/>
      <c r="K16" s="4" t="s">
        <v>45</v>
      </c>
      <c r="L16" s="4" t="s">
        <v>45</v>
      </c>
      <c r="M16" s="4" t="s">
        <v>45</v>
      </c>
      <c r="N16" s="4" t="s">
        <v>45</v>
      </c>
      <c r="O16" s="4" t="s">
        <v>101</v>
      </c>
      <c r="P16" s="4" t="s">
        <v>101</v>
      </c>
      <c r="Q16" s="4" t="s">
        <v>101</v>
      </c>
      <c r="R16" s="4" t="s">
        <v>101</v>
      </c>
      <c r="S16" s="4" t="s">
        <v>45</v>
      </c>
      <c r="T16" s="4" t="s">
        <v>101</v>
      </c>
      <c r="U16" s="4" t="s">
        <v>101</v>
      </c>
      <c r="V16" s="267"/>
      <c r="W16" s="267"/>
      <c r="X16" s="4"/>
      <c r="Y16" s="267"/>
      <c r="Z16" s="4">
        <f t="shared" si="0"/>
        <v>1</v>
      </c>
      <c r="AA16" s="331">
        <f t="shared" si="1"/>
        <v>5.5555555555555552E-2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47" ht="14.5" x14ac:dyDescent="0.35">
      <c r="A17" s="126"/>
      <c r="B17" s="126"/>
      <c r="C17" s="142" t="s">
        <v>38</v>
      </c>
      <c r="D17" s="143">
        <v>22</v>
      </c>
      <c r="E17" s="143" t="s">
        <v>158</v>
      </c>
      <c r="F17" s="307" t="s">
        <v>159</v>
      </c>
      <c r="G17" s="89">
        <v>1000339010</v>
      </c>
      <c r="H17" s="127"/>
      <c r="I17" s="267"/>
      <c r="J17" s="90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267"/>
      <c r="W17" s="267"/>
      <c r="X17" s="4" t="s">
        <v>41</v>
      </c>
      <c r="Y17" s="267"/>
      <c r="Z17" s="4">
        <f t="shared" si="0"/>
        <v>1</v>
      </c>
      <c r="AA17" s="331">
        <f t="shared" si="1"/>
        <v>5.5555555555555552E-2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47" ht="14.5" x14ac:dyDescent="0.35">
      <c r="A18" s="150" t="s">
        <v>160</v>
      </c>
      <c r="B18" s="150"/>
      <c r="C18" s="140" t="s">
        <v>42</v>
      </c>
      <c r="D18" s="141">
        <v>22</v>
      </c>
      <c r="E18" s="141" t="s">
        <v>39</v>
      </c>
      <c r="F18" s="311" t="s">
        <v>161</v>
      </c>
      <c r="G18" s="89">
        <v>1192801135</v>
      </c>
      <c r="H18" s="127"/>
      <c r="I18" s="267"/>
      <c r="J18" s="9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267"/>
      <c r="W18" s="267"/>
      <c r="X18" s="135"/>
      <c r="Y18" s="267" t="s">
        <v>41</v>
      </c>
      <c r="Z18" s="4">
        <f t="shared" si="0"/>
        <v>1</v>
      </c>
      <c r="AA18" s="331">
        <f t="shared" si="1"/>
        <v>5.5555555555555552E-2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47" ht="14.5" x14ac:dyDescent="0.35">
      <c r="A19" s="126"/>
      <c r="B19" s="126"/>
      <c r="C19" s="57" t="s">
        <v>42</v>
      </c>
      <c r="D19" s="92">
        <v>21</v>
      </c>
      <c r="E19" s="92" t="s">
        <v>39</v>
      </c>
      <c r="F19" s="61" t="s">
        <v>162</v>
      </c>
      <c r="G19" s="89">
        <v>1002558802</v>
      </c>
      <c r="H19" s="127" t="s">
        <v>41</v>
      </c>
      <c r="I19" s="267"/>
      <c r="J19" s="90" t="s">
        <v>41</v>
      </c>
      <c r="K19" s="4" t="s">
        <v>101</v>
      </c>
      <c r="L19" s="4" t="s">
        <v>101</v>
      </c>
      <c r="M19" s="4" t="s">
        <v>101</v>
      </c>
      <c r="N19" s="4" t="s">
        <v>101</v>
      </c>
      <c r="O19" s="4" t="s">
        <v>101</v>
      </c>
      <c r="P19" s="4" t="s">
        <v>101</v>
      </c>
      <c r="Q19" s="4" t="s">
        <v>101</v>
      </c>
      <c r="R19" s="4" t="s">
        <v>101</v>
      </c>
      <c r="S19" s="4" t="s">
        <v>101</v>
      </c>
      <c r="T19" s="4" t="s">
        <v>45</v>
      </c>
      <c r="U19" s="4" t="s">
        <v>45</v>
      </c>
      <c r="V19" s="267"/>
      <c r="W19" s="267"/>
      <c r="X19" s="4" t="s">
        <v>41</v>
      </c>
      <c r="Y19" s="267" t="s">
        <v>41</v>
      </c>
      <c r="Z19" s="4">
        <f t="shared" si="0"/>
        <v>4</v>
      </c>
      <c r="AA19" s="331">
        <f t="shared" si="1"/>
        <v>0.22222222222222221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47" s="110" customFormat="1" ht="14.5" x14ac:dyDescent="0.35">
      <c r="A20" s="126"/>
      <c r="B20" s="126"/>
      <c r="C20" s="142" t="s">
        <v>38</v>
      </c>
      <c r="D20" s="143">
        <v>21</v>
      </c>
      <c r="E20" s="143" t="s">
        <v>46</v>
      </c>
      <c r="F20" s="307" t="s">
        <v>163</v>
      </c>
      <c r="G20" s="103">
        <v>1002328988</v>
      </c>
      <c r="H20" s="120"/>
      <c r="I20" s="266"/>
      <c r="J20" s="113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266"/>
      <c r="W20" s="266"/>
      <c r="X20" s="104"/>
      <c r="Y20" s="266"/>
      <c r="Z20" s="104">
        <f t="shared" si="0"/>
        <v>0</v>
      </c>
      <c r="AA20" s="332">
        <f t="shared" si="1"/>
        <v>0</v>
      </c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</row>
    <row r="21" spans="1:47" ht="14.5" x14ac:dyDescent="0.35">
      <c r="A21" s="150" t="s">
        <v>164</v>
      </c>
      <c r="B21" s="150"/>
      <c r="C21" s="140" t="s">
        <v>38</v>
      </c>
      <c r="D21" s="141">
        <v>21</v>
      </c>
      <c r="E21" s="141" t="s">
        <v>39</v>
      </c>
      <c r="F21" s="311" t="s">
        <v>165</v>
      </c>
      <c r="G21" s="89">
        <v>1002559109</v>
      </c>
      <c r="H21" s="127" t="s">
        <v>41</v>
      </c>
      <c r="I21" s="267"/>
      <c r="J21" s="264"/>
      <c r="K21" s="4" t="s">
        <v>45</v>
      </c>
      <c r="L21" s="4" t="s">
        <v>45</v>
      </c>
      <c r="M21" s="4" t="s">
        <v>101</v>
      </c>
      <c r="N21" s="4" t="s">
        <v>101</v>
      </c>
      <c r="O21" s="4" t="s">
        <v>101</v>
      </c>
      <c r="P21" s="4" t="s">
        <v>101</v>
      </c>
      <c r="Q21" s="4" t="s">
        <v>101</v>
      </c>
      <c r="R21" s="4" t="s">
        <v>101</v>
      </c>
      <c r="S21" s="4" t="s">
        <v>45</v>
      </c>
      <c r="T21" s="4" t="s">
        <v>101</v>
      </c>
      <c r="U21" s="4" t="s">
        <v>101</v>
      </c>
      <c r="V21" s="267"/>
      <c r="W21" s="267"/>
      <c r="X21" s="4" t="s">
        <v>41</v>
      </c>
      <c r="Y21" s="267"/>
      <c r="Z21" s="4">
        <f t="shared" si="0"/>
        <v>2</v>
      </c>
      <c r="AA21" s="331">
        <f t="shared" si="1"/>
        <v>0.1111111111111111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47" ht="14.5" x14ac:dyDescent="0.35">
      <c r="A22" s="150" t="s">
        <v>166</v>
      </c>
      <c r="B22" s="150"/>
      <c r="C22" s="152" t="s">
        <v>38</v>
      </c>
      <c r="D22" s="153">
        <v>21</v>
      </c>
      <c r="E22" s="153" t="s">
        <v>158</v>
      </c>
      <c r="F22" s="312" t="s">
        <v>167</v>
      </c>
      <c r="G22" s="89">
        <v>1002760205</v>
      </c>
      <c r="H22" s="127"/>
      <c r="I22" s="267"/>
      <c r="J22" s="9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267"/>
      <c r="W22" s="267"/>
      <c r="X22" s="4"/>
      <c r="Y22" s="267"/>
      <c r="Z22" s="4">
        <f t="shared" si="0"/>
        <v>0</v>
      </c>
      <c r="AA22" s="33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47" s="132" customFormat="1" ht="14.5" x14ac:dyDescent="0.35">
      <c r="A23" s="94"/>
      <c r="B23" s="94"/>
      <c r="C23" s="142" t="s">
        <v>38</v>
      </c>
      <c r="D23" s="143">
        <v>20</v>
      </c>
      <c r="E23" s="144" t="s">
        <v>43</v>
      </c>
      <c r="F23" s="307" t="s">
        <v>168</v>
      </c>
      <c r="G23" s="94">
        <v>1002760425</v>
      </c>
      <c r="H23" s="319"/>
      <c r="I23" s="327"/>
      <c r="J23" s="324"/>
      <c r="K23" s="94"/>
      <c r="L23" s="94"/>
      <c r="M23" s="94"/>
      <c r="N23" s="94"/>
      <c r="O23" s="94"/>
      <c r="P23" s="94"/>
      <c r="Q23" s="94"/>
      <c r="R23" s="94"/>
      <c r="S23" s="94"/>
      <c r="T23" s="109"/>
      <c r="U23" s="109"/>
      <c r="V23" s="327"/>
      <c r="W23" s="327"/>
      <c r="X23" s="135" t="s">
        <v>41</v>
      </c>
      <c r="Y23" s="327"/>
      <c r="Z23" s="100">
        <f t="shared" si="0"/>
        <v>1</v>
      </c>
      <c r="AA23" s="331">
        <f t="shared" si="1"/>
        <v>5.5555555555555552E-2</v>
      </c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</row>
    <row r="24" spans="1:47" ht="14.5" x14ac:dyDescent="0.35">
      <c r="A24" s="150" t="s">
        <v>160</v>
      </c>
      <c r="B24" s="150"/>
      <c r="C24" s="140" t="s">
        <v>38</v>
      </c>
      <c r="D24" s="141">
        <v>21</v>
      </c>
      <c r="E24" s="141" t="s">
        <v>39</v>
      </c>
      <c r="F24" s="311" t="s">
        <v>169</v>
      </c>
      <c r="G24" s="89">
        <v>1007493629</v>
      </c>
      <c r="H24" s="127" t="s">
        <v>41</v>
      </c>
      <c r="I24" s="267"/>
      <c r="J24" s="264"/>
      <c r="K24" s="4" t="s">
        <v>101</v>
      </c>
      <c r="L24" s="4" t="s">
        <v>101</v>
      </c>
      <c r="M24" s="4" t="s">
        <v>101</v>
      </c>
      <c r="N24" s="4" t="s">
        <v>101</v>
      </c>
      <c r="O24" s="4" t="s">
        <v>101</v>
      </c>
      <c r="P24" s="4" t="s">
        <v>101</v>
      </c>
      <c r="Q24" s="4" t="s">
        <v>101</v>
      </c>
      <c r="R24" s="4" t="s">
        <v>101</v>
      </c>
      <c r="S24" s="4" t="s">
        <v>45</v>
      </c>
      <c r="T24" s="4" t="s">
        <v>101</v>
      </c>
      <c r="U24" s="4" t="s">
        <v>101</v>
      </c>
      <c r="V24" s="267"/>
      <c r="W24" s="267"/>
      <c r="X24" s="135" t="s">
        <v>41</v>
      </c>
      <c r="Y24" s="267" t="s">
        <v>41</v>
      </c>
      <c r="Z24" s="4">
        <f t="shared" si="0"/>
        <v>3</v>
      </c>
      <c r="AA24" s="331">
        <f t="shared" si="1"/>
        <v>0.16666666666666666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47" s="110" customFormat="1" ht="14.5" x14ac:dyDescent="0.35">
      <c r="A25" s="126"/>
      <c r="B25" s="126"/>
      <c r="C25" s="107" t="s">
        <v>42</v>
      </c>
      <c r="D25" s="102">
        <v>21</v>
      </c>
      <c r="E25" s="102" t="s">
        <v>46</v>
      </c>
      <c r="F25" s="309" t="s">
        <v>170</v>
      </c>
      <c r="G25" s="103">
        <v>1002366477</v>
      </c>
      <c r="H25" s="120" t="s">
        <v>41</v>
      </c>
      <c r="I25" s="266"/>
      <c r="J25" s="113" t="s">
        <v>41</v>
      </c>
      <c r="K25" s="104" t="s">
        <v>101</v>
      </c>
      <c r="L25" s="104" t="s">
        <v>101</v>
      </c>
      <c r="M25" s="104" t="s">
        <v>101</v>
      </c>
      <c r="N25" s="104" t="s">
        <v>101</v>
      </c>
      <c r="O25" s="104" t="s">
        <v>101</v>
      </c>
      <c r="P25" s="104" t="s">
        <v>41</v>
      </c>
      <c r="Q25" s="104" t="s">
        <v>101</v>
      </c>
      <c r="R25" s="104" t="s">
        <v>101</v>
      </c>
      <c r="S25" s="104" t="s">
        <v>101</v>
      </c>
      <c r="T25" s="104" t="s">
        <v>101</v>
      </c>
      <c r="U25" s="104" t="s">
        <v>101</v>
      </c>
      <c r="V25" s="266"/>
      <c r="W25" s="266"/>
      <c r="X25" s="104" t="s">
        <v>41</v>
      </c>
      <c r="Y25" s="266" t="s">
        <v>41</v>
      </c>
      <c r="Z25" s="104">
        <f t="shared" si="0"/>
        <v>5</v>
      </c>
      <c r="AA25" s="332">
        <f t="shared" si="1"/>
        <v>0.27777777777777779</v>
      </c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</row>
    <row r="26" spans="1:47" s="110" customFormat="1" ht="14.5" x14ac:dyDescent="0.35">
      <c r="A26" s="126"/>
      <c r="B26" s="126"/>
      <c r="C26" s="206" t="s">
        <v>42</v>
      </c>
      <c r="D26" s="167">
        <v>20</v>
      </c>
      <c r="E26" s="95" t="s">
        <v>46</v>
      </c>
      <c r="F26" s="308" t="s">
        <v>171</v>
      </c>
      <c r="G26" s="103">
        <v>1002395790</v>
      </c>
      <c r="H26" s="120"/>
      <c r="I26" s="266"/>
      <c r="J26" s="113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266"/>
      <c r="W26" s="266"/>
      <c r="X26" s="104"/>
      <c r="Y26" s="266"/>
      <c r="Z26" s="104">
        <f t="shared" si="0"/>
        <v>0</v>
      </c>
      <c r="AA26" s="332">
        <f t="shared" si="1"/>
        <v>0</v>
      </c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</row>
    <row r="27" spans="1:47" s="110" customFormat="1" ht="14.5" x14ac:dyDescent="0.35">
      <c r="A27" s="126"/>
      <c r="B27" s="126"/>
      <c r="C27" s="202" t="s">
        <v>42</v>
      </c>
      <c r="D27" s="137">
        <v>20</v>
      </c>
      <c r="E27" s="138" t="s">
        <v>39</v>
      </c>
      <c r="F27" s="308" t="s">
        <v>172</v>
      </c>
      <c r="G27" s="117">
        <v>1002759938</v>
      </c>
      <c r="H27" s="234" t="s">
        <v>41</v>
      </c>
      <c r="I27" s="328"/>
      <c r="J27" s="325" t="s">
        <v>41</v>
      </c>
      <c r="K27" s="4" t="s">
        <v>101</v>
      </c>
      <c r="L27" s="4" t="s">
        <v>101</v>
      </c>
      <c r="M27" s="4" t="s">
        <v>101</v>
      </c>
      <c r="N27" s="4" t="s">
        <v>101</v>
      </c>
      <c r="O27" s="4" t="s">
        <v>101</v>
      </c>
      <c r="P27" s="135" t="s">
        <v>101</v>
      </c>
      <c r="Q27" s="135" t="s">
        <v>101</v>
      </c>
      <c r="R27" s="135" t="s">
        <v>101</v>
      </c>
      <c r="S27" s="135" t="s">
        <v>101</v>
      </c>
      <c r="T27" s="135" t="s">
        <v>45</v>
      </c>
      <c r="U27" s="135" t="s">
        <v>45</v>
      </c>
      <c r="V27" s="328"/>
      <c r="W27" s="328"/>
      <c r="X27" s="135"/>
      <c r="Y27" s="328"/>
      <c r="Z27" s="135">
        <f t="shared" si="0"/>
        <v>2</v>
      </c>
      <c r="AA27" s="333">
        <f t="shared" si="1"/>
        <v>0.1111111111111111</v>
      </c>
      <c r="AB27" s="129"/>
      <c r="AC27" s="129"/>
      <c r="AD27" s="129"/>
      <c r="AE27" s="129"/>
      <c r="AF27" s="129"/>
      <c r="AG27" s="105"/>
      <c r="AH27" s="105"/>
      <c r="AI27" s="105"/>
      <c r="AJ27" s="105"/>
      <c r="AK27" s="105"/>
    </row>
    <row r="28" spans="1:47" ht="14.5" x14ac:dyDescent="0.35">
      <c r="A28" s="126"/>
      <c r="B28" s="126"/>
      <c r="C28" s="203" t="s">
        <v>38</v>
      </c>
      <c r="D28" s="204">
        <v>20</v>
      </c>
      <c r="E28" s="182" t="s">
        <v>39</v>
      </c>
      <c r="F28" s="310" t="s">
        <v>173</v>
      </c>
      <c r="G28" s="89">
        <v>1192738488</v>
      </c>
      <c r="H28" s="180"/>
      <c r="I28" s="248"/>
      <c r="J28" s="87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248"/>
      <c r="W28" s="248"/>
      <c r="X28" s="129"/>
      <c r="Y28" s="248"/>
      <c r="Z28" s="100">
        <f t="shared" si="0"/>
        <v>0</v>
      </c>
      <c r="AA28" s="33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1:47" ht="14.5" x14ac:dyDescent="0.35">
      <c r="A29" s="126"/>
      <c r="B29" s="126"/>
      <c r="C29" s="183" t="s">
        <v>42</v>
      </c>
      <c r="D29" s="184">
        <v>20</v>
      </c>
      <c r="E29" s="185" t="s">
        <v>39</v>
      </c>
      <c r="F29" s="307" t="s">
        <v>174</v>
      </c>
      <c r="G29" s="89">
        <v>1002727616</v>
      </c>
      <c r="H29" s="320" t="s">
        <v>41</v>
      </c>
      <c r="I29" s="248"/>
      <c r="J29" s="90" t="s">
        <v>41</v>
      </c>
      <c r="K29" s="4" t="s">
        <v>101</v>
      </c>
      <c r="L29" s="4" t="s">
        <v>101</v>
      </c>
      <c r="M29" s="100" t="s">
        <v>45</v>
      </c>
      <c r="N29" s="4" t="s">
        <v>101</v>
      </c>
      <c r="O29" s="4" t="s">
        <v>101</v>
      </c>
      <c r="P29" s="4" t="s">
        <v>101</v>
      </c>
      <c r="Q29" s="4" t="s">
        <v>101</v>
      </c>
      <c r="R29" s="4" t="s">
        <v>101</v>
      </c>
      <c r="S29" s="4" t="s">
        <v>101</v>
      </c>
      <c r="T29" s="4" t="s">
        <v>45</v>
      </c>
      <c r="U29" s="4" t="s">
        <v>45</v>
      </c>
      <c r="V29" s="248"/>
      <c r="W29" s="248"/>
      <c r="X29" s="4"/>
      <c r="Y29" s="248"/>
      <c r="Z29" s="100">
        <f t="shared" si="0"/>
        <v>2</v>
      </c>
      <c r="AA29" s="331">
        <f t="shared" si="1"/>
        <v>0.1111111111111111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47" s="110" customFormat="1" ht="14.5" x14ac:dyDescent="0.35">
      <c r="A30" s="126"/>
      <c r="B30" s="126"/>
      <c r="C30" s="195" t="s">
        <v>42</v>
      </c>
      <c r="D30" s="196">
        <v>19</v>
      </c>
      <c r="E30" s="197" t="s">
        <v>46</v>
      </c>
      <c r="F30" s="313" t="s">
        <v>175</v>
      </c>
      <c r="G30" s="103">
        <v>1002330748</v>
      </c>
      <c r="H30" s="190" t="s">
        <v>41</v>
      </c>
      <c r="I30" s="249"/>
      <c r="J30" s="128" t="s">
        <v>41</v>
      </c>
      <c r="K30" s="105" t="s">
        <v>176</v>
      </c>
      <c r="L30" s="105" t="s">
        <v>176</v>
      </c>
      <c r="M30" s="105" t="s">
        <v>176</v>
      </c>
      <c r="N30" s="105" t="s">
        <v>176</v>
      </c>
      <c r="O30" s="105" t="s">
        <v>176</v>
      </c>
      <c r="P30" s="105" t="s">
        <v>176</v>
      </c>
      <c r="Q30" s="105"/>
      <c r="R30" s="105"/>
      <c r="S30" s="105"/>
      <c r="T30" s="107"/>
      <c r="U30" s="105"/>
      <c r="V30" s="249"/>
      <c r="W30" s="249"/>
      <c r="X30" s="104" t="s">
        <v>41</v>
      </c>
      <c r="Y30" s="249"/>
      <c r="Z30" s="104">
        <f t="shared" si="0"/>
        <v>3</v>
      </c>
      <c r="AA30" s="332">
        <f t="shared" si="1"/>
        <v>0.16666666666666666</v>
      </c>
      <c r="AB30" s="105"/>
      <c r="AC30" s="105"/>
      <c r="AD30" s="105"/>
      <c r="AE30" s="105"/>
      <c r="AF30" s="105"/>
      <c r="AG30" s="176"/>
      <c r="AH30" s="176"/>
      <c r="AI30" s="176"/>
      <c r="AJ30" s="176"/>
      <c r="AK30" s="176"/>
    </row>
    <row r="31" spans="1:47" ht="14.5" x14ac:dyDescent="0.35">
      <c r="A31" s="150" t="s">
        <v>166</v>
      </c>
      <c r="B31" s="192"/>
      <c r="C31" s="151" t="s">
        <v>38</v>
      </c>
      <c r="D31" s="145">
        <v>18</v>
      </c>
      <c r="E31" s="146" t="s">
        <v>39</v>
      </c>
      <c r="F31" s="314" t="s">
        <v>177</v>
      </c>
      <c r="G31" s="96">
        <v>1054282699</v>
      </c>
      <c r="H31" s="127" t="s">
        <v>41</v>
      </c>
      <c r="I31" s="267"/>
      <c r="J31" s="264"/>
      <c r="K31" s="4" t="s">
        <v>101</v>
      </c>
      <c r="L31" s="4" t="s">
        <v>101</v>
      </c>
      <c r="M31" s="4" t="s">
        <v>101</v>
      </c>
      <c r="N31" s="4" t="s">
        <v>101</v>
      </c>
      <c r="O31" s="4" t="s">
        <v>101</v>
      </c>
      <c r="P31" s="4" t="s">
        <v>101</v>
      </c>
      <c r="Q31" s="4" t="s">
        <v>101</v>
      </c>
      <c r="R31" s="4" t="s">
        <v>101</v>
      </c>
      <c r="S31" s="4" t="s">
        <v>45</v>
      </c>
      <c r="T31" s="4" t="s">
        <v>101</v>
      </c>
      <c r="U31" s="4" t="s">
        <v>101</v>
      </c>
      <c r="V31" s="267">
        <f>COUNTIF(H31:U31, "SI")</f>
        <v>1</v>
      </c>
      <c r="W31" s="267"/>
      <c r="X31" s="139" t="s">
        <v>41</v>
      </c>
      <c r="Y31" s="267"/>
      <c r="Z31" s="100">
        <f t="shared" si="0"/>
        <v>2</v>
      </c>
      <c r="AA31" s="331">
        <f t="shared" si="1"/>
        <v>0.1111111111111111</v>
      </c>
      <c r="AB31" s="14"/>
      <c r="AC31" s="4"/>
      <c r="AD31" s="4"/>
      <c r="AE31" s="14"/>
      <c r="AF31" s="189"/>
      <c r="AG31" s="121"/>
      <c r="AH31" s="121"/>
      <c r="AI31" s="121"/>
      <c r="AJ31" s="121"/>
      <c r="AK31" s="121"/>
    </row>
    <row r="32" spans="1:47" ht="14.5" x14ac:dyDescent="0.35">
      <c r="A32" s="126"/>
      <c r="B32" s="126"/>
      <c r="C32" s="125" t="s">
        <v>42</v>
      </c>
      <c r="D32" s="111">
        <v>18</v>
      </c>
      <c r="E32" s="123" t="s">
        <v>46</v>
      </c>
      <c r="F32" s="315" t="s">
        <v>178</v>
      </c>
      <c r="G32" s="119">
        <v>1057462380</v>
      </c>
      <c r="H32" s="120" t="s">
        <v>41</v>
      </c>
      <c r="I32" s="266"/>
      <c r="J32" s="113" t="s">
        <v>41</v>
      </c>
      <c r="K32" s="104" t="s">
        <v>101</v>
      </c>
      <c r="L32" s="104" t="s">
        <v>101</v>
      </c>
      <c r="M32" s="104" t="s">
        <v>101</v>
      </c>
      <c r="N32" s="104" t="s">
        <v>101</v>
      </c>
      <c r="O32" s="104" t="s">
        <v>101</v>
      </c>
      <c r="P32" s="104" t="s">
        <v>101</v>
      </c>
      <c r="Q32" s="104" t="s">
        <v>101</v>
      </c>
      <c r="R32" s="104" t="s">
        <v>101</v>
      </c>
      <c r="S32" s="104" t="s">
        <v>101</v>
      </c>
      <c r="T32" s="104" t="s">
        <v>101</v>
      </c>
      <c r="U32" s="104" t="s">
        <v>101</v>
      </c>
      <c r="V32" s="266"/>
      <c r="W32" s="266"/>
      <c r="X32" s="107"/>
      <c r="Y32" s="266" t="s">
        <v>41</v>
      </c>
      <c r="Z32" s="104">
        <f t="shared" si="0"/>
        <v>3</v>
      </c>
      <c r="AA32" s="332">
        <f t="shared" si="1"/>
        <v>0.16666666666666666</v>
      </c>
      <c r="AB32" s="105"/>
      <c r="AC32" s="105"/>
      <c r="AD32" s="105"/>
      <c r="AE32" s="105"/>
      <c r="AF32" s="190"/>
      <c r="AG32" s="188"/>
      <c r="AH32" s="188"/>
      <c r="AI32" s="188"/>
      <c r="AJ32" s="188"/>
      <c r="AK32" s="188"/>
    </row>
    <row r="33" spans="1:37" ht="14.5" x14ac:dyDescent="0.35">
      <c r="A33" s="126"/>
      <c r="B33" s="126"/>
      <c r="C33" s="125" t="s">
        <v>42</v>
      </c>
      <c r="D33" s="111">
        <v>18</v>
      </c>
      <c r="E33" s="124" t="s">
        <v>46</v>
      </c>
      <c r="F33" s="316" t="s">
        <v>179</v>
      </c>
      <c r="G33" s="103">
        <v>1050602842</v>
      </c>
      <c r="H33" s="120" t="s">
        <v>41</v>
      </c>
      <c r="I33" s="266"/>
      <c r="J33" s="113" t="s">
        <v>45</v>
      </c>
      <c r="K33" s="104" t="s">
        <v>101</v>
      </c>
      <c r="L33" s="104" t="s">
        <v>101</v>
      </c>
      <c r="M33" s="104" t="s">
        <v>101</v>
      </c>
      <c r="N33" s="104" t="s">
        <v>101</v>
      </c>
      <c r="O33" s="104" t="s">
        <v>101</v>
      </c>
      <c r="P33" s="104" t="s">
        <v>41</v>
      </c>
      <c r="Q33" s="104" t="s">
        <v>101</v>
      </c>
      <c r="R33" s="104" t="s">
        <v>101</v>
      </c>
      <c r="S33" s="104" t="s">
        <v>101</v>
      </c>
      <c r="T33" s="104" t="s">
        <v>45</v>
      </c>
      <c r="U33" s="104" t="s">
        <v>45</v>
      </c>
      <c r="V33" s="266"/>
      <c r="W33" s="266"/>
      <c r="X33" s="212" t="s">
        <v>41</v>
      </c>
      <c r="Y33" s="266" t="s">
        <v>41</v>
      </c>
      <c r="Z33" s="104">
        <f t="shared" si="0"/>
        <v>4</v>
      </c>
      <c r="AA33" s="332">
        <f t="shared" si="1"/>
        <v>0.22222222222222221</v>
      </c>
      <c r="AB33" s="105"/>
      <c r="AC33" s="105"/>
      <c r="AD33" s="105"/>
      <c r="AE33" s="105"/>
      <c r="AF33" s="190"/>
      <c r="AG33" s="188"/>
      <c r="AH33" s="188"/>
      <c r="AI33" s="188"/>
      <c r="AJ33" s="188"/>
      <c r="AK33" s="188"/>
    </row>
    <row r="34" spans="1:37" ht="15.75" customHeight="1" x14ac:dyDescent="0.35">
      <c r="B34" s="126"/>
      <c r="C34" s="57" t="s">
        <v>42</v>
      </c>
      <c r="D34" s="92">
        <v>18</v>
      </c>
      <c r="E34" s="89" t="s">
        <v>39</v>
      </c>
      <c r="F34" s="61" t="s">
        <v>180</v>
      </c>
      <c r="G34" s="89">
        <v>1054283232</v>
      </c>
      <c r="H34" s="127" t="s">
        <v>41</v>
      </c>
      <c r="I34" s="267"/>
      <c r="J34" s="90" t="s">
        <v>41</v>
      </c>
      <c r="K34" s="4" t="s">
        <v>101</v>
      </c>
      <c r="L34" s="4" t="s">
        <v>101</v>
      </c>
      <c r="M34" s="4" t="s">
        <v>101</v>
      </c>
      <c r="N34" s="4" t="s">
        <v>101</v>
      </c>
      <c r="O34" s="4" t="s">
        <v>101</v>
      </c>
      <c r="P34" s="4" t="s">
        <v>101</v>
      </c>
      <c r="Q34" s="4" t="s">
        <v>101</v>
      </c>
      <c r="R34" s="4" t="s">
        <v>101</v>
      </c>
      <c r="S34" s="4" t="s">
        <v>101</v>
      </c>
      <c r="T34" s="4" t="s">
        <v>45</v>
      </c>
      <c r="U34" s="4" t="s">
        <v>45</v>
      </c>
      <c r="V34" s="267">
        <f>COUNTIF(H34:U34, "SI")</f>
        <v>2</v>
      </c>
      <c r="W34" s="267"/>
      <c r="X34" s="206" t="s">
        <v>41</v>
      </c>
      <c r="Y34" s="267"/>
      <c r="Z34" s="13">
        <f t="shared" si="0"/>
        <v>3</v>
      </c>
      <c r="AA34" s="331">
        <f t="shared" si="1"/>
        <v>0.16666666666666666</v>
      </c>
      <c r="AB34" s="13"/>
      <c r="AC34" s="13"/>
      <c r="AD34" s="13"/>
      <c r="AE34" s="13"/>
      <c r="AF34" s="21"/>
    </row>
    <row r="35" spans="1:37" ht="14.5" x14ac:dyDescent="0.35">
      <c r="A35" s="126"/>
      <c r="B35" s="126"/>
      <c r="C35" s="177" t="s">
        <v>38</v>
      </c>
      <c r="D35" s="178">
        <v>18</v>
      </c>
      <c r="E35" s="179" t="s">
        <v>39</v>
      </c>
      <c r="F35" s="317" t="s">
        <v>181</v>
      </c>
      <c r="G35" s="97">
        <v>1058351964</v>
      </c>
      <c r="H35" s="321"/>
      <c r="I35" s="329"/>
      <c r="J35" s="326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329">
        <f>COUNTIF(H35:U35, "SI")</f>
        <v>0</v>
      </c>
      <c r="W35" s="329"/>
      <c r="X35" s="214"/>
      <c r="Y35" s="329"/>
      <c r="Z35" s="100">
        <f t="shared" si="0"/>
        <v>0</v>
      </c>
      <c r="AA35" s="334">
        <f t="shared" si="1"/>
        <v>0</v>
      </c>
      <c r="AB35" s="101"/>
      <c r="AC35" s="101"/>
      <c r="AD35" s="101"/>
      <c r="AE35" s="101"/>
      <c r="AF35" s="191"/>
      <c r="AG35" s="121"/>
      <c r="AH35" s="121"/>
      <c r="AI35" s="121"/>
      <c r="AJ35" s="121"/>
      <c r="AK35" s="121"/>
    </row>
    <row r="36" spans="1:37" ht="15" thickBot="1" x14ac:dyDescent="0.4">
      <c r="A36" s="150" t="s">
        <v>182</v>
      </c>
      <c r="B36" s="150"/>
      <c r="C36" s="147" t="s">
        <v>42</v>
      </c>
      <c r="D36" s="148">
        <v>18</v>
      </c>
      <c r="E36" s="148" t="s">
        <v>183</v>
      </c>
      <c r="F36" s="318" t="s">
        <v>184</v>
      </c>
      <c r="G36" s="136">
        <v>1054283034</v>
      </c>
      <c r="H36" s="127" t="s">
        <v>41</v>
      </c>
      <c r="I36" s="250"/>
      <c r="J36" s="90" t="s">
        <v>41</v>
      </c>
      <c r="K36" s="4" t="s">
        <v>101</v>
      </c>
      <c r="L36" s="4" t="s">
        <v>101</v>
      </c>
      <c r="M36" s="4" t="s">
        <v>101</v>
      </c>
      <c r="N36" s="4" t="s">
        <v>101</v>
      </c>
      <c r="O36" s="4" t="s">
        <v>101</v>
      </c>
      <c r="P36" s="4" t="s">
        <v>101</v>
      </c>
      <c r="Q36" s="4" t="s">
        <v>101</v>
      </c>
      <c r="R36" s="4" t="s">
        <v>101</v>
      </c>
      <c r="S36" s="4" t="s">
        <v>101</v>
      </c>
      <c r="T36" s="4" t="s">
        <v>45</v>
      </c>
      <c r="U36" s="4" t="s">
        <v>45</v>
      </c>
      <c r="V36" s="250"/>
      <c r="W36" s="250"/>
      <c r="X36" s="202" t="s">
        <v>41</v>
      </c>
      <c r="Y36" s="250"/>
      <c r="Z36" s="213">
        <f t="shared" si="0"/>
        <v>3</v>
      </c>
      <c r="AA36" s="335">
        <f t="shared" si="1"/>
        <v>0.16666666666666666</v>
      </c>
      <c r="AB36" s="87"/>
      <c r="AC36" s="13"/>
      <c r="AD36" s="13"/>
      <c r="AE36" s="13"/>
      <c r="AF36" s="180"/>
      <c r="AG36" s="121"/>
      <c r="AH36" s="121"/>
      <c r="AI36" s="121"/>
      <c r="AJ36" s="121"/>
      <c r="AK36" s="121"/>
    </row>
    <row r="39" spans="1:37" ht="13.5" x14ac:dyDescent="0.3">
      <c r="A39" s="156" t="s">
        <v>50</v>
      </c>
      <c r="B39" s="193"/>
      <c r="D39" s="2"/>
      <c r="E39" s="2"/>
      <c r="G39" s="2"/>
    </row>
    <row r="40" spans="1:37" x14ac:dyDescent="0.3">
      <c r="A40" s="215"/>
      <c r="B40" s="130"/>
      <c r="C40" s="2" t="s">
        <v>51</v>
      </c>
      <c r="D40" s="2"/>
      <c r="E40" s="2"/>
      <c r="G40" s="2"/>
    </row>
    <row r="41" spans="1:37" x14ac:dyDescent="0.3">
      <c r="A41" s="216"/>
      <c r="B41" s="130"/>
      <c r="C41" s="2" t="s">
        <v>52</v>
      </c>
      <c r="D41" s="2"/>
      <c r="E41" s="2"/>
      <c r="G41" s="2"/>
    </row>
    <row r="42" spans="1:37" x14ac:dyDescent="0.3">
      <c r="A42" s="187"/>
      <c r="B42" s="130"/>
      <c r="C42" s="2" t="s">
        <v>53</v>
      </c>
      <c r="D42" s="2"/>
      <c r="E42" s="2"/>
      <c r="G42" s="2"/>
    </row>
    <row r="43" spans="1:37" x14ac:dyDescent="0.3">
      <c r="A43" s="217"/>
      <c r="B43" s="130"/>
      <c r="C43" s="2" t="s">
        <v>54</v>
      </c>
    </row>
  </sheetData>
  <mergeCells count="2">
    <mergeCell ref="K3:M3"/>
    <mergeCell ref="S3:U3"/>
  </mergeCells>
  <conditionalFormatting sqref="G25">
    <cfRule type="duplicateValues" dxfId="1" priority="15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9EC3BE-F1AD-469E-84E1-D39DC3E4976A}">
          <x14:formula1>
            <xm:f>Validador!$A$18:$A$20</xm:f>
          </x14:formula1>
          <xm:sqref>T29:U29 X26:X27 W6:Y14 Y15:Y27 W15:W27 X15:X24 K36:Q36 S31:U36 H31:Q35 K29:M29 H6:V27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27BCF-052A-4FD9-97A1-5A7AE0AE4500}">
  <dimension ref="A1:C56"/>
  <sheetViews>
    <sheetView workbookViewId="0">
      <pane ySplit="1" topLeftCell="A2" activePane="bottomLeft" state="frozen"/>
      <selection pane="bottomLeft" activeCell="B8" sqref="B8"/>
    </sheetView>
  </sheetViews>
  <sheetFormatPr baseColWidth="10" defaultColWidth="11.453125" defaultRowHeight="14.5" x14ac:dyDescent="0.35"/>
  <cols>
    <col min="2" max="2" width="92.7265625" customWidth="1"/>
  </cols>
  <sheetData>
    <row r="1" spans="1:3" ht="15.5" x14ac:dyDescent="0.35">
      <c r="A1" s="409" t="s">
        <v>185</v>
      </c>
      <c r="B1" s="409"/>
      <c r="C1" s="409"/>
    </row>
    <row r="2" spans="1:3" x14ac:dyDescent="0.35">
      <c r="A2" s="59" t="s">
        <v>186</v>
      </c>
      <c r="B2" s="59" t="s">
        <v>187</v>
      </c>
      <c r="C2" s="59" t="s">
        <v>188</v>
      </c>
    </row>
    <row r="3" spans="1:3" x14ac:dyDescent="0.35">
      <c r="A3" s="59" t="s">
        <v>189</v>
      </c>
      <c r="B3" s="59" t="s">
        <v>190</v>
      </c>
      <c r="C3" s="59" t="s">
        <v>188</v>
      </c>
    </row>
    <row r="4" spans="1:3" x14ac:dyDescent="0.35">
      <c r="A4" s="59" t="s">
        <v>191</v>
      </c>
      <c r="B4" s="59" t="s">
        <v>24</v>
      </c>
      <c r="C4" s="59" t="s">
        <v>188</v>
      </c>
    </row>
    <row r="5" spans="1:3" x14ac:dyDescent="0.35">
      <c r="A5" s="59" t="s">
        <v>192</v>
      </c>
      <c r="B5" s="59" t="s">
        <v>193</v>
      </c>
      <c r="C5" s="59" t="s">
        <v>188</v>
      </c>
    </row>
    <row r="6" spans="1:3" x14ac:dyDescent="0.35">
      <c r="A6" s="59" t="s">
        <v>194</v>
      </c>
      <c r="B6" s="59" t="s">
        <v>195</v>
      </c>
      <c r="C6" s="59" t="s">
        <v>188</v>
      </c>
    </row>
    <row r="7" spans="1:3" x14ac:dyDescent="0.35">
      <c r="A7" s="59" t="s">
        <v>196</v>
      </c>
      <c r="B7" s="59" t="s">
        <v>197</v>
      </c>
      <c r="C7" s="59" t="s">
        <v>188</v>
      </c>
    </row>
    <row r="8" spans="1:3" x14ac:dyDescent="0.35">
      <c r="A8" s="59" t="s">
        <v>198</v>
      </c>
      <c r="B8" s="59" t="s">
        <v>199</v>
      </c>
      <c r="C8" s="59" t="s">
        <v>188</v>
      </c>
    </row>
    <row r="9" spans="1:3" x14ac:dyDescent="0.35">
      <c r="A9" s="59" t="s">
        <v>200</v>
      </c>
      <c r="B9" s="59" t="s">
        <v>201</v>
      </c>
      <c r="C9" s="59" t="s">
        <v>188</v>
      </c>
    </row>
    <row r="10" spans="1:3" x14ac:dyDescent="0.35">
      <c r="A10" s="59" t="s">
        <v>202</v>
      </c>
      <c r="B10" s="59" t="s">
        <v>203</v>
      </c>
      <c r="C10" s="59" t="s">
        <v>188</v>
      </c>
    </row>
    <row r="11" spans="1:3" x14ac:dyDescent="0.35">
      <c r="A11" s="59" t="s">
        <v>204</v>
      </c>
      <c r="B11" s="59" t="s">
        <v>205</v>
      </c>
      <c r="C11" s="59" t="s">
        <v>188</v>
      </c>
    </row>
    <row r="12" spans="1:3" x14ac:dyDescent="0.35">
      <c r="A12" s="59" t="s">
        <v>206</v>
      </c>
      <c r="B12" s="59" t="s">
        <v>207</v>
      </c>
      <c r="C12" s="59" t="s">
        <v>188</v>
      </c>
    </row>
    <row r="13" spans="1:3" x14ac:dyDescent="0.35">
      <c r="A13" s="59" t="s">
        <v>208</v>
      </c>
      <c r="B13" s="59" t="s">
        <v>209</v>
      </c>
      <c r="C13" s="59" t="s">
        <v>188</v>
      </c>
    </row>
    <row r="14" spans="1:3" x14ac:dyDescent="0.35">
      <c r="A14" s="59" t="s">
        <v>210</v>
      </c>
      <c r="B14" s="59" t="s">
        <v>211</v>
      </c>
      <c r="C14" s="59" t="s">
        <v>188</v>
      </c>
    </row>
    <row r="15" spans="1:3" x14ac:dyDescent="0.35">
      <c r="A15" s="59" t="s">
        <v>212</v>
      </c>
      <c r="B15" s="59" t="s">
        <v>213</v>
      </c>
      <c r="C15" s="59" t="s">
        <v>188</v>
      </c>
    </row>
    <row r="16" spans="1:3" x14ac:dyDescent="0.35">
      <c r="A16" s="59" t="s">
        <v>214</v>
      </c>
      <c r="B16" s="59" t="s">
        <v>215</v>
      </c>
      <c r="C16" s="59" t="s">
        <v>188</v>
      </c>
    </row>
    <row r="17" spans="1:3" x14ac:dyDescent="0.35">
      <c r="A17" s="59" t="s">
        <v>216</v>
      </c>
      <c r="B17" s="59" t="s">
        <v>217</v>
      </c>
      <c r="C17" s="59" t="s">
        <v>188</v>
      </c>
    </row>
    <row r="18" spans="1:3" x14ac:dyDescent="0.35">
      <c r="A18" s="59" t="s">
        <v>218</v>
      </c>
      <c r="B18" s="59" t="s">
        <v>219</v>
      </c>
      <c r="C18" s="59" t="s">
        <v>188</v>
      </c>
    </row>
    <row r="19" spans="1:3" x14ac:dyDescent="0.35">
      <c r="A19" s="59" t="s">
        <v>220</v>
      </c>
      <c r="B19" s="59" t="s">
        <v>221</v>
      </c>
      <c r="C19" s="59" t="s">
        <v>188</v>
      </c>
    </row>
    <row r="20" spans="1:3" x14ac:dyDescent="0.35">
      <c r="A20" s="59" t="s">
        <v>222</v>
      </c>
      <c r="B20" s="59" t="s">
        <v>223</v>
      </c>
      <c r="C20" s="59" t="s">
        <v>188</v>
      </c>
    </row>
    <row r="21" spans="1:3" x14ac:dyDescent="0.35">
      <c r="A21" s="59" t="s">
        <v>224</v>
      </c>
      <c r="B21" s="59" t="s">
        <v>225</v>
      </c>
      <c r="C21" s="59" t="s">
        <v>188</v>
      </c>
    </row>
    <row r="22" spans="1:3" x14ac:dyDescent="0.35">
      <c r="A22" s="59" t="s">
        <v>226</v>
      </c>
      <c r="B22" s="59" t="s">
        <v>227</v>
      </c>
      <c r="C22" s="59" t="s">
        <v>188</v>
      </c>
    </row>
    <row r="23" spans="1:3" x14ac:dyDescent="0.35">
      <c r="A23" s="59" t="s">
        <v>228</v>
      </c>
      <c r="B23" s="59" t="s">
        <v>229</v>
      </c>
      <c r="C23" s="59" t="s">
        <v>188</v>
      </c>
    </row>
    <row r="24" spans="1:3" x14ac:dyDescent="0.35">
      <c r="A24" s="59" t="s">
        <v>230</v>
      </c>
      <c r="B24" s="59" t="s">
        <v>231</v>
      </c>
      <c r="C24" s="59" t="s">
        <v>188</v>
      </c>
    </row>
    <row r="25" spans="1:3" x14ac:dyDescent="0.35">
      <c r="A25" s="59" t="s">
        <v>232</v>
      </c>
      <c r="B25" s="59" t="s">
        <v>233</v>
      </c>
      <c r="C25" s="59" t="s">
        <v>188</v>
      </c>
    </row>
    <row r="26" spans="1:3" x14ac:dyDescent="0.35">
      <c r="A26" s="59" t="s">
        <v>234</v>
      </c>
      <c r="B26" s="59" t="s">
        <v>235</v>
      </c>
      <c r="C26" s="59" t="s">
        <v>188</v>
      </c>
    </row>
    <row r="27" spans="1:3" x14ac:dyDescent="0.35">
      <c r="A27" s="59" t="s">
        <v>236</v>
      </c>
      <c r="B27" s="59" t="s">
        <v>237</v>
      </c>
      <c r="C27" s="59" t="s">
        <v>188</v>
      </c>
    </row>
    <row r="28" spans="1:3" x14ac:dyDescent="0.35">
      <c r="A28" s="59" t="s">
        <v>238</v>
      </c>
      <c r="B28" s="59" t="s">
        <v>239</v>
      </c>
      <c r="C28" s="59" t="s">
        <v>188</v>
      </c>
    </row>
    <row r="29" spans="1:3" x14ac:dyDescent="0.35">
      <c r="A29" s="59" t="s">
        <v>240</v>
      </c>
      <c r="B29" s="59" t="s">
        <v>241</v>
      </c>
      <c r="C29" s="59" t="s">
        <v>188</v>
      </c>
    </row>
    <row r="30" spans="1:3" x14ac:dyDescent="0.35">
      <c r="A30" s="59" t="s">
        <v>242</v>
      </c>
      <c r="B30" s="59" t="s">
        <v>243</v>
      </c>
      <c r="C30" s="59" t="s">
        <v>188</v>
      </c>
    </row>
    <row r="31" spans="1:3" x14ac:dyDescent="0.35">
      <c r="A31" s="59" t="s">
        <v>244</v>
      </c>
      <c r="B31" s="59" t="s">
        <v>245</v>
      </c>
      <c r="C31" s="59" t="s">
        <v>188</v>
      </c>
    </row>
    <row r="32" spans="1:3" x14ac:dyDescent="0.35">
      <c r="A32" s="59" t="s">
        <v>246</v>
      </c>
      <c r="B32" s="59" t="s">
        <v>247</v>
      </c>
      <c r="C32" s="59" t="s">
        <v>188</v>
      </c>
    </row>
    <row r="33" spans="1:3" x14ac:dyDescent="0.35">
      <c r="A33" s="59" t="s">
        <v>248</v>
      </c>
      <c r="B33" s="59" t="s">
        <v>249</v>
      </c>
      <c r="C33" s="59" t="s">
        <v>188</v>
      </c>
    </row>
    <row r="34" spans="1:3" x14ac:dyDescent="0.35">
      <c r="A34" s="59" t="s">
        <v>250</v>
      </c>
      <c r="B34" s="59" t="s">
        <v>251</v>
      </c>
      <c r="C34" s="59" t="s">
        <v>188</v>
      </c>
    </row>
    <row r="35" spans="1:3" x14ac:dyDescent="0.35">
      <c r="A35" s="59" t="s">
        <v>252</v>
      </c>
      <c r="B35" s="59" t="s">
        <v>253</v>
      </c>
      <c r="C35" s="59" t="s">
        <v>188</v>
      </c>
    </row>
    <row r="36" spans="1:3" x14ac:dyDescent="0.35">
      <c r="A36" s="59" t="s">
        <v>254</v>
      </c>
      <c r="B36" s="59" t="s">
        <v>255</v>
      </c>
      <c r="C36" s="59" t="s">
        <v>188</v>
      </c>
    </row>
    <row r="37" spans="1:3" x14ac:dyDescent="0.35">
      <c r="A37" s="59" t="s">
        <v>256</v>
      </c>
      <c r="B37" s="59" t="s">
        <v>257</v>
      </c>
      <c r="C37" s="59" t="s">
        <v>188</v>
      </c>
    </row>
    <row r="38" spans="1:3" x14ac:dyDescent="0.35">
      <c r="A38" s="59" t="s">
        <v>258</v>
      </c>
      <c r="B38" s="59" t="s">
        <v>259</v>
      </c>
      <c r="C38" s="59" t="s">
        <v>188</v>
      </c>
    </row>
    <row r="39" spans="1:3" x14ac:dyDescent="0.35">
      <c r="A39" s="59" t="s">
        <v>260</v>
      </c>
      <c r="B39" s="59" t="s">
        <v>261</v>
      </c>
      <c r="C39" s="59" t="s">
        <v>188</v>
      </c>
    </row>
    <row r="40" spans="1:3" x14ac:dyDescent="0.35">
      <c r="A40" s="59" t="s">
        <v>262</v>
      </c>
      <c r="B40" s="59" t="s">
        <v>263</v>
      </c>
      <c r="C40" s="59" t="s">
        <v>188</v>
      </c>
    </row>
    <row r="41" spans="1:3" x14ac:dyDescent="0.35">
      <c r="A41" s="59" t="s">
        <v>264</v>
      </c>
      <c r="B41" s="59" t="s">
        <v>265</v>
      </c>
      <c r="C41" s="59" t="s">
        <v>188</v>
      </c>
    </row>
    <row r="42" spans="1:3" x14ac:dyDescent="0.35">
      <c r="A42" s="59" t="s">
        <v>266</v>
      </c>
      <c r="B42" s="59" t="s">
        <v>267</v>
      </c>
      <c r="C42" s="59" t="s">
        <v>188</v>
      </c>
    </row>
    <row r="43" spans="1:3" x14ac:dyDescent="0.35">
      <c r="A43" s="59" t="s">
        <v>268</v>
      </c>
      <c r="B43" s="59" t="s">
        <v>269</v>
      </c>
      <c r="C43" s="59" t="s">
        <v>188</v>
      </c>
    </row>
    <row r="44" spans="1:3" x14ac:dyDescent="0.35">
      <c r="A44" s="60" t="s">
        <v>270</v>
      </c>
      <c r="B44" s="60" t="s">
        <v>271</v>
      </c>
      <c r="C44" s="59" t="s">
        <v>188</v>
      </c>
    </row>
    <row r="45" spans="1:3" x14ac:dyDescent="0.35">
      <c r="A45" s="60" t="s">
        <v>272</v>
      </c>
      <c r="B45" s="60" t="s">
        <v>273</v>
      </c>
      <c r="C45" s="59" t="s">
        <v>188</v>
      </c>
    </row>
    <row r="46" spans="1:3" x14ac:dyDescent="0.35">
      <c r="A46" s="59" t="s">
        <v>274</v>
      </c>
      <c r="B46" s="60" t="s">
        <v>275</v>
      </c>
      <c r="C46" s="59" t="s">
        <v>188</v>
      </c>
    </row>
    <row r="47" spans="1:3" x14ac:dyDescent="0.35">
      <c r="A47" s="59" t="s">
        <v>276</v>
      </c>
      <c r="B47" s="60" t="s">
        <v>277</v>
      </c>
      <c r="C47" s="59" t="s">
        <v>188</v>
      </c>
    </row>
    <row r="48" spans="1:3" x14ac:dyDescent="0.35">
      <c r="A48" s="59" t="s">
        <v>278</v>
      </c>
      <c r="B48" s="60" t="s">
        <v>279</v>
      </c>
      <c r="C48" s="59" t="s">
        <v>188</v>
      </c>
    </row>
    <row r="49" spans="1:3" x14ac:dyDescent="0.35">
      <c r="A49" s="61" t="s">
        <v>280</v>
      </c>
      <c r="B49" s="60" t="s">
        <v>281</v>
      </c>
      <c r="C49" s="59" t="s">
        <v>188</v>
      </c>
    </row>
    <row r="50" spans="1:3" x14ac:dyDescent="0.35">
      <c r="A50" s="61" t="s">
        <v>282</v>
      </c>
      <c r="B50" s="61" t="s">
        <v>283</v>
      </c>
      <c r="C50" s="59" t="s">
        <v>188</v>
      </c>
    </row>
    <row r="51" spans="1:3" x14ac:dyDescent="0.35">
      <c r="A51" s="61" t="s">
        <v>284</v>
      </c>
      <c r="B51" s="60" t="s">
        <v>285</v>
      </c>
      <c r="C51" s="59" t="s">
        <v>188</v>
      </c>
    </row>
    <row r="52" spans="1:3" x14ac:dyDescent="0.35">
      <c r="A52" s="60" t="s">
        <v>286</v>
      </c>
      <c r="B52" s="60" t="s">
        <v>287</v>
      </c>
      <c r="C52" s="59" t="s">
        <v>188</v>
      </c>
    </row>
    <row r="53" spans="1:3" x14ac:dyDescent="0.35">
      <c r="A53" s="60" t="s">
        <v>288</v>
      </c>
      <c r="B53" s="60" t="s">
        <v>289</v>
      </c>
      <c r="C53" s="59" t="s">
        <v>188</v>
      </c>
    </row>
    <row r="54" spans="1:3" x14ac:dyDescent="0.35">
      <c r="A54" s="60" t="s">
        <v>290</v>
      </c>
      <c r="B54" s="60" t="s">
        <v>291</v>
      </c>
      <c r="C54" s="59" t="s">
        <v>188</v>
      </c>
    </row>
    <row r="55" spans="1:3" x14ac:dyDescent="0.35">
      <c r="A55" s="60" t="s">
        <v>292</v>
      </c>
      <c r="B55" s="60" t="s">
        <v>293</v>
      </c>
      <c r="C55" s="59" t="s">
        <v>188</v>
      </c>
    </row>
    <row r="56" spans="1:3" x14ac:dyDescent="0.35">
      <c r="A56" s="73">
        <v>898001</v>
      </c>
      <c r="B56" s="61" t="s">
        <v>294</v>
      </c>
      <c r="C56" s="59" t="s">
        <v>295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07B34-0845-4E37-B5A0-6589491F73A1}">
  <dimension ref="A1:AS42"/>
  <sheetViews>
    <sheetView showGridLines="0" zoomScaleNormal="100" workbookViewId="0">
      <pane xSplit="6" ySplit="5" topLeftCell="AF6" activePane="bottomRight" state="frozen"/>
      <selection pane="topRight" activeCell="G1" sqref="G1"/>
      <selection pane="bottomLeft" activeCell="A6" sqref="A6"/>
      <selection pane="bottomRight" activeCell="K27" sqref="K27"/>
    </sheetView>
  </sheetViews>
  <sheetFormatPr baseColWidth="10" defaultColWidth="11.54296875" defaultRowHeight="13" x14ac:dyDescent="0.3"/>
  <cols>
    <col min="1" max="1" width="8.81640625" style="2" customWidth="1"/>
    <col min="2" max="2" width="7.54296875" style="2" customWidth="1"/>
    <col min="3" max="3" width="10.26953125" style="91" bestFit="1" customWidth="1"/>
    <col min="4" max="4" width="8.81640625" style="91" bestFit="1" customWidth="1"/>
    <col min="5" max="5" width="11.54296875" style="91" bestFit="1" customWidth="1"/>
    <col min="6" max="6" width="38" style="2" bestFit="1" customWidth="1"/>
    <col min="7" max="7" width="18.26953125" style="2" bestFit="1" customWidth="1"/>
    <col min="8" max="8" width="24.453125" style="2" bestFit="1" customWidth="1"/>
    <col min="9" max="9" width="16.81640625" style="2" bestFit="1" customWidth="1"/>
    <col min="10" max="10" width="21.7265625" style="2" bestFit="1" customWidth="1"/>
    <col min="11" max="11" width="19.453125" style="2" bestFit="1" customWidth="1"/>
    <col min="12" max="12" width="22.54296875" style="2" bestFit="1" customWidth="1"/>
    <col min="13" max="13" width="20" style="2" bestFit="1" customWidth="1"/>
    <col min="14" max="14" width="19.54296875" style="2" bestFit="1" customWidth="1"/>
    <col min="15" max="16" width="19.7265625" style="2" bestFit="1" customWidth="1"/>
    <col min="17" max="17" width="23.453125" style="2" bestFit="1" customWidth="1"/>
    <col min="18" max="18" width="16.81640625" style="2" bestFit="1" customWidth="1"/>
    <col min="19" max="19" width="25.1796875" style="2" bestFit="1" customWidth="1"/>
    <col min="20" max="20" width="18.26953125" style="2" bestFit="1" customWidth="1"/>
    <col min="21" max="21" width="20.81640625" style="2" bestFit="1" customWidth="1"/>
    <col min="22" max="22" width="25.81640625" style="2" bestFit="1" customWidth="1"/>
    <col min="23" max="23" width="18.26953125" style="2" bestFit="1" customWidth="1"/>
    <col min="24" max="25" width="23" style="2" bestFit="1" customWidth="1"/>
    <col min="26" max="26" width="14.81640625" style="2" bestFit="1" customWidth="1"/>
    <col min="27" max="27" width="15.7265625" style="2" bestFit="1" customWidth="1"/>
    <col min="28" max="28" width="16.26953125" style="2" bestFit="1" customWidth="1"/>
    <col min="29" max="29" width="18.81640625" style="2" bestFit="1" customWidth="1"/>
    <col min="30" max="30" width="21.26953125" style="2" bestFit="1" customWidth="1"/>
    <col min="31" max="31" width="18.54296875" style="2" bestFit="1" customWidth="1"/>
    <col min="32" max="33" width="15" style="2" bestFit="1" customWidth="1"/>
    <col min="34" max="34" width="21.26953125" style="2" bestFit="1" customWidth="1"/>
    <col min="35" max="35" width="22.7265625" style="2" bestFit="1" customWidth="1"/>
    <col min="36" max="36" width="23.7265625" style="2" hidden="1" customWidth="1"/>
    <col min="37" max="37" width="22.1796875" style="2" hidden="1" customWidth="1"/>
    <col min="38" max="38" width="19.453125" style="2" hidden="1" customWidth="1"/>
    <col min="39" max="39" width="21.453125" style="2" hidden="1" customWidth="1"/>
    <col min="40" max="40" width="20" style="2" hidden="1" customWidth="1"/>
    <col min="41" max="41" width="19.453125" style="2" hidden="1" customWidth="1"/>
    <col min="42" max="42" width="22.7265625" style="2" hidden="1" customWidth="1"/>
    <col min="43" max="43" width="20" style="2" hidden="1" customWidth="1"/>
    <col min="44" max="44" width="19.453125" style="2" hidden="1" customWidth="1"/>
    <col min="45" max="45" width="17.7265625" style="2" hidden="1" customWidth="1"/>
    <col min="46" max="16384" width="11.54296875" style="2"/>
  </cols>
  <sheetData>
    <row r="1" spans="1:45" x14ac:dyDescent="0.3">
      <c r="G1" s="12" t="s">
        <v>296</v>
      </c>
    </row>
    <row r="2" spans="1:45" x14ac:dyDescent="0.3">
      <c r="G2" s="12"/>
    </row>
    <row r="3" spans="1:45" s="91" customFormat="1" ht="65" x14ac:dyDescent="0.3">
      <c r="F3" s="207" t="s">
        <v>297</v>
      </c>
      <c r="G3" s="5" t="s">
        <v>57</v>
      </c>
      <c r="H3" s="172" t="s">
        <v>298</v>
      </c>
      <c r="I3" s="172" t="s">
        <v>299</v>
      </c>
      <c r="J3" s="3" t="s">
        <v>300</v>
      </c>
      <c r="K3" s="3" t="s">
        <v>301</v>
      </c>
      <c r="L3" s="3" t="s">
        <v>302</v>
      </c>
      <c r="M3" s="3" t="s">
        <v>303</v>
      </c>
      <c r="N3" s="3" t="s">
        <v>303</v>
      </c>
      <c r="O3" s="172" t="s">
        <v>304</v>
      </c>
      <c r="P3" s="172" t="s">
        <v>303</v>
      </c>
      <c r="Q3" s="172" t="s">
        <v>305</v>
      </c>
      <c r="R3" s="172" t="s">
        <v>303</v>
      </c>
      <c r="S3" s="172" t="s">
        <v>306</v>
      </c>
      <c r="T3" s="172" t="s">
        <v>307</v>
      </c>
      <c r="U3" s="172" t="s">
        <v>308</v>
      </c>
      <c r="V3" s="172" t="s">
        <v>309</v>
      </c>
      <c r="W3" s="410" t="s">
        <v>310</v>
      </c>
      <c r="X3" s="410"/>
      <c r="Y3" s="172" t="s">
        <v>311</v>
      </c>
      <c r="Z3" s="3" t="s">
        <v>88</v>
      </c>
      <c r="AA3" s="3" t="s">
        <v>312</v>
      </c>
      <c r="AB3" s="3" t="s">
        <v>312</v>
      </c>
      <c r="AC3" s="3" t="s">
        <v>312</v>
      </c>
      <c r="AD3" s="172" t="s">
        <v>126</v>
      </c>
      <c r="AE3" s="23" t="s">
        <v>62</v>
      </c>
      <c r="AF3" s="3" t="s">
        <v>9</v>
      </c>
      <c r="AG3" s="3" t="s">
        <v>10</v>
      </c>
      <c r="AH3" s="82" t="s">
        <v>11</v>
      </c>
      <c r="AI3" s="82" t="s">
        <v>12</v>
      </c>
      <c r="AJ3" s="82" t="s">
        <v>13</v>
      </c>
      <c r="AK3" s="82" t="s">
        <v>14</v>
      </c>
      <c r="AL3" s="82" t="s">
        <v>15</v>
      </c>
      <c r="AM3" s="82" t="s">
        <v>13</v>
      </c>
      <c r="AN3" s="82" t="s">
        <v>14</v>
      </c>
      <c r="AO3" s="82" t="s">
        <v>15</v>
      </c>
      <c r="AP3" s="82" t="s">
        <v>13</v>
      </c>
      <c r="AQ3" s="82" t="s">
        <v>14</v>
      </c>
      <c r="AR3" s="82" t="s">
        <v>15</v>
      </c>
      <c r="AS3" s="83" t="s">
        <v>16</v>
      </c>
    </row>
    <row r="4" spans="1:45" x14ac:dyDescent="0.3">
      <c r="G4" s="12"/>
    </row>
    <row r="5" spans="1:45" ht="65" x14ac:dyDescent="0.3">
      <c r="A5" s="6" t="s">
        <v>313</v>
      </c>
      <c r="B5" s="6" t="s">
        <v>314</v>
      </c>
      <c r="C5" s="1" t="s">
        <v>19</v>
      </c>
      <c r="D5" s="1" t="s">
        <v>20</v>
      </c>
      <c r="E5" s="337" t="s">
        <v>21</v>
      </c>
      <c r="F5" s="336" t="s">
        <v>22</v>
      </c>
      <c r="G5" s="6" t="s">
        <v>23</v>
      </c>
      <c r="H5" s="260" t="s">
        <v>24</v>
      </c>
      <c r="I5" s="330" t="s">
        <v>93</v>
      </c>
      <c r="J5" s="263" t="s">
        <v>315</v>
      </c>
      <c r="K5" s="173" t="s">
        <v>137</v>
      </c>
      <c r="L5" s="173" t="s">
        <v>316</v>
      </c>
      <c r="M5" s="173" t="s">
        <v>138</v>
      </c>
      <c r="N5" s="173" t="s">
        <v>317</v>
      </c>
      <c r="O5" s="174" t="s">
        <v>318</v>
      </c>
      <c r="P5" s="174" t="s">
        <v>319</v>
      </c>
      <c r="Q5" s="174" t="s">
        <v>320</v>
      </c>
      <c r="R5" s="174" t="s">
        <v>321</v>
      </c>
      <c r="S5" s="174" t="s">
        <v>322</v>
      </c>
      <c r="T5" s="174" t="s">
        <v>323</v>
      </c>
      <c r="U5" s="174" t="s">
        <v>324</v>
      </c>
      <c r="V5" s="174" t="s">
        <v>134</v>
      </c>
      <c r="W5" s="174" t="s">
        <v>325</v>
      </c>
      <c r="X5" s="174" t="s">
        <v>135</v>
      </c>
      <c r="Y5" s="174" t="s">
        <v>326</v>
      </c>
      <c r="Z5" s="174" t="s">
        <v>97</v>
      </c>
      <c r="AA5" s="174" t="s">
        <v>140</v>
      </c>
      <c r="AB5" s="174" t="s">
        <v>141</v>
      </c>
      <c r="AC5" s="346" t="s">
        <v>142</v>
      </c>
      <c r="AD5" s="330" t="s">
        <v>98</v>
      </c>
      <c r="AE5" s="330" t="s">
        <v>99</v>
      </c>
      <c r="AF5" s="174" t="s">
        <v>30</v>
      </c>
      <c r="AG5" s="330" t="s">
        <v>30</v>
      </c>
      <c r="AH5" s="18" t="s">
        <v>68</v>
      </c>
      <c r="AI5" s="18" t="s">
        <v>32</v>
      </c>
      <c r="AJ5" s="16" t="s">
        <v>143</v>
      </c>
      <c r="AK5" s="16" t="s">
        <v>34</v>
      </c>
      <c r="AL5" s="16" t="s">
        <v>35</v>
      </c>
      <c r="AM5" s="10" t="s">
        <v>144</v>
      </c>
      <c r="AN5" s="10" t="s">
        <v>34</v>
      </c>
      <c r="AO5" s="10" t="s">
        <v>35</v>
      </c>
      <c r="AP5" s="17" t="s">
        <v>145</v>
      </c>
      <c r="AQ5" s="11" t="s">
        <v>34</v>
      </c>
      <c r="AR5" s="11" t="s">
        <v>35</v>
      </c>
      <c r="AS5" s="19" t="s">
        <v>37</v>
      </c>
    </row>
    <row r="6" spans="1:45" ht="14.5" x14ac:dyDescent="0.35">
      <c r="A6" s="121">
        <v>29</v>
      </c>
      <c r="B6" s="130">
        <v>26</v>
      </c>
      <c r="C6" s="111" t="s">
        <v>42</v>
      </c>
      <c r="D6" s="102">
        <v>59</v>
      </c>
      <c r="E6" s="338" t="s">
        <v>46</v>
      </c>
      <c r="F6" s="309" t="s">
        <v>327</v>
      </c>
      <c r="G6" s="103">
        <v>40020471</v>
      </c>
      <c r="H6" s="120"/>
      <c r="I6" s="266"/>
      <c r="J6" s="113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20"/>
      <c r="AD6" s="266"/>
      <c r="AE6" s="266"/>
      <c r="AF6" s="104"/>
      <c r="AG6" s="266"/>
      <c r="AH6" s="104">
        <f t="shared" ref="AH6:AH34" si="0">COUNTIF(H6:AG6,"SI")</f>
        <v>0</v>
      </c>
      <c r="AI6" s="115">
        <f>AH6/Vejez!$B$69</f>
        <v>0</v>
      </c>
      <c r="AJ6" s="105"/>
      <c r="AK6" s="105"/>
      <c r="AL6" s="105"/>
      <c r="AM6" s="105"/>
      <c r="AN6" s="105"/>
      <c r="AO6" s="105"/>
      <c r="AP6" s="105"/>
      <c r="AQ6" s="105"/>
      <c r="AR6" s="105"/>
      <c r="AS6" s="107"/>
    </row>
    <row r="7" spans="1:45" ht="14.5" x14ac:dyDescent="0.35">
      <c r="B7" s="126"/>
      <c r="C7" s="92" t="s">
        <v>42</v>
      </c>
      <c r="D7" s="92">
        <v>59</v>
      </c>
      <c r="E7" s="7" t="s">
        <v>39</v>
      </c>
      <c r="F7" s="61" t="s">
        <v>328</v>
      </c>
      <c r="G7" s="89">
        <v>46360288</v>
      </c>
      <c r="H7" s="127" t="s">
        <v>41</v>
      </c>
      <c r="I7" s="328"/>
      <c r="J7" s="325" t="s">
        <v>41</v>
      </c>
      <c r="K7" s="100" t="s">
        <v>41</v>
      </c>
      <c r="L7" s="4" t="s">
        <v>101</v>
      </c>
      <c r="M7" s="4" t="s">
        <v>101</v>
      </c>
      <c r="N7" s="4" t="s">
        <v>101</v>
      </c>
      <c r="O7" s="100" t="s">
        <v>41</v>
      </c>
      <c r="P7" s="4" t="s">
        <v>101</v>
      </c>
      <c r="Q7" s="4" t="s">
        <v>101</v>
      </c>
      <c r="R7" s="4" t="s">
        <v>101</v>
      </c>
      <c r="S7" s="100" t="s">
        <v>41</v>
      </c>
      <c r="T7" s="4" t="s">
        <v>101</v>
      </c>
      <c r="U7" s="4" t="s">
        <v>101</v>
      </c>
      <c r="V7" s="100" t="s">
        <v>41</v>
      </c>
      <c r="W7" s="4" t="s">
        <v>101</v>
      </c>
      <c r="X7" s="4" t="s">
        <v>101</v>
      </c>
      <c r="Y7" s="4" t="s">
        <v>41</v>
      </c>
      <c r="Z7" s="4" t="s">
        <v>101</v>
      </c>
      <c r="AA7" s="4" t="s">
        <v>101</v>
      </c>
      <c r="AB7" s="4" t="s">
        <v>101</v>
      </c>
      <c r="AC7" s="127" t="s">
        <v>101</v>
      </c>
      <c r="AD7" s="267"/>
      <c r="AE7" s="267"/>
      <c r="AF7" s="4" t="s">
        <v>41</v>
      </c>
      <c r="AG7" s="267"/>
      <c r="AH7" s="4">
        <f t="shared" si="0"/>
        <v>8</v>
      </c>
      <c r="AI7" s="15">
        <f>AH7/Vejez!$B$69</f>
        <v>0.30769230769230771</v>
      </c>
      <c r="AJ7" s="13"/>
      <c r="AK7" s="13"/>
      <c r="AL7" s="13"/>
      <c r="AM7" s="13"/>
      <c r="AN7" s="13"/>
      <c r="AO7" s="13"/>
      <c r="AP7" s="13"/>
      <c r="AQ7" s="13"/>
      <c r="AR7" s="13"/>
      <c r="AS7" s="21"/>
    </row>
    <row r="8" spans="1:45" ht="14.5" x14ac:dyDescent="0.35">
      <c r="B8" s="126"/>
      <c r="C8" s="92" t="s">
        <v>38</v>
      </c>
      <c r="D8" s="92">
        <v>59</v>
      </c>
      <c r="E8" s="7" t="s">
        <v>39</v>
      </c>
      <c r="F8" s="61" t="s">
        <v>329</v>
      </c>
      <c r="G8" s="89">
        <v>9527337</v>
      </c>
      <c r="H8" s="213" t="s">
        <v>41</v>
      </c>
      <c r="I8" s="267"/>
      <c r="J8" s="322" t="s">
        <v>101</v>
      </c>
      <c r="K8" s="100" t="s">
        <v>101</v>
      </c>
      <c r="L8" s="4" t="s">
        <v>101</v>
      </c>
      <c r="M8" s="4" t="s">
        <v>101</v>
      </c>
      <c r="N8" s="4" t="s">
        <v>101</v>
      </c>
      <c r="O8" s="100" t="s">
        <v>101</v>
      </c>
      <c r="P8" s="4" t="s">
        <v>101</v>
      </c>
      <c r="Q8" s="118"/>
      <c r="R8" s="100" t="s">
        <v>101</v>
      </c>
      <c r="S8" s="100" t="s">
        <v>41</v>
      </c>
      <c r="T8" s="4" t="s">
        <v>101</v>
      </c>
      <c r="U8" s="4" t="s">
        <v>101</v>
      </c>
      <c r="V8" s="118"/>
      <c r="W8" s="4" t="s">
        <v>101</v>
      </c>
      <c r="X8" s="4" t="s">
        <v>101</v>
      </c>
      <c r="Y8" s="4" t="s">
        <v>101</v>
      </c>
      <c r="Z8" s="4" t="s">
        <v>101</v>
      </c>
      <c r="AA8" s="4" t="s">
        <v>45</v>
      </c>
      <c r="AB8" s="4" t="s">
        <v>101</v>
      </c>
      <c r="AC8" s="127" t="s">
        <v>101</v>
      </c>
      <c r="AD8" s="267"/>
      <c r="AE8" s="267"/>
      <c r="AF8" s="4" t="s">
        <v>41</v>
      </c>
      <c r="AG8" s="267"/>
      <c r="AH8" s="4">
        <f t="shared" si="0"/>
        <v>3</v>
      </c>
      <c r="AI8" s="15">
        <f>AH8/Vejez!$B$69</f>
        <v>0.11538461538461539</v>
      </c>
      <c r="AJ8" s="13"/>
      <c r="AK8" s="13"/>
      <c r="AL8" s="13"/>
      <c r="AM8" s="13"/>
      <c r="AN8" s="13"/>
      <c r="AO8" s="13"/>
      <c r="AP8" s="13"/>
      <c r="AQ8" s="13"/>
      <c r="AR8" s="13"/>
      <c r="AS8" s="21"/>
    </row>
    <row r="9" spans="1:45" ht="14.5" x14ac:dyDescent="0.35">
      <c r="B9" s="126"/>
      <c r="C9" s="92" t="s">
        <v>42</v>
      </c>
      <c r="D9" s="92">
        <v>58</v>
      </c>
      <c r="E9" s="7" t="s">
        <v>39</v>
      </c>
      <c r="F9" s="61" t="s">
        <v>330</v>
      </c>
      <c r="G9" s="89">
        <v>63310929</v>
      </c>
      <c r="H9" s="127" t="s">
        <v>41</v>
      </c>
      <c r="I9" s="267"/>
      <c r="J9" s="264"/>
      <c r="K9" s="100" t="s">
        <v>101</v>
      </c>
      <c r="L9" s="100" t="s">
        <v>101</v>
      </c>
      <c r="M9" s="100" t="s">
        <v>101</v>
      </c>
      <c r="N9" s="100" t="s">
        <v>101</v>
      </c>
      <c r="O9" s="118"/>
      <c r="P9" s="100" t="s">
        <v>101</v>
      </c>
      <c r="Q9" s="4" t="s">
        <v>101</v>
      </c>
      <c r="R9" s="4" t="s">
        <v>101</v>
      </c>
      <c r="S9" s="100" t="s">
        <v>41</v>
      </c>
      <c r="T9" s="4" t="s">
        <v>101</v>
      </c>
      <c r="U9" s="4" t="s">
        <v>101</v>
      </c>
      <c r="V9" s="100" t="s">
        <v>41</v>
      </c>
      <c r="W9" s="4" t="s">
        <v>101</v>
      </c>
      <c r="X9" s="4" t="s">
        <v>101</v>
      </c>
      <c r="Y9" s="4" t="s">
        <v>101</v>
      </c>
      <c r="Z9" s="4" t="s">
        <v>101</v>
      </c>
      <c r="AA9" s="4" t="s">
        <v>101</v>
      </c>
      <c r="AB9" s="4" t="s">
        <v>101</v>
      </c>
      <c r="AC9" s="127" t="s">
        <v>101</v>
      </c>
      <c r="AD9" s="267"/>
      <c r="AE9" s="267"/>
      <c r="AF9" s="4" t="s">
        <v>41</v>
      </c>
      <c r="AG9" s="267"/>
      <c r="AH9" s="4">
        <f t="shared" si="0"/>
        <v>4</v>
      </c>
      <c r="AI9" s="15">
        <f>AH9/Vejez!$B$69</f>
        <v>0.15384615384615385</v>
      </c>
      <c r="AJ9" s="13"/>
      <c r="AK9" s="13"/>
      <c r="AL9" s="13"/>
      <c r="AM9" s="13"/>
      <c r="AN9" s="13"/>
      <c r="AO9" s="13"/>
      <c r="AP9" s="13"/>
      <c r="AQ9" s="13"/>
      <c r="AR9" s="13"/>
      <c r="AS9" s="21"/>
    </row>
    <row r="10" spans="1:45" ht="14.5" x14ac:dyDescent="0.35">
      <c r="B10" s="126"/>
      <c r="C10" s="92" t="s">
        <v>42</v>
      </c>
      <c r="D10" s="92">
        <v>58</v>
      </c>
      <c r="E10" s="7" t="s">
        <v>43</v>
      </c>
      <c r="F10" s="61" t="s">
        <v>331</v>
      </c>
      <c r="G10" s="89">
        <v>46661116</v>
      </c>
      <c r="H10" s="127" t="s">
        <v>41</v>
      </c>
      <c r="I10" s="267" t="s">
        <v>41</v>
      </c>
      <c r="J10" s="322" t="s">
        <v>41</v>
      </c>
      <c r="K10" s="4" t="s">
        <v>41</v>
      </c>
      <c r="L10" s="100" t="s">
        <v>101</v>
      </c>
      <c r="M10" s="100" t="s">
        <v>101</v>
      </c>
      <c r="N10" s="100" t="s">
        <v>101</v>
      </c>
      <c r="O10" s="4" t="s">
        <v>41</v>
      </c>
      <c r="P10" s="100" t="s">
        <v>101</v>
      </c>
      <c r="Q10" s="4" t="s">
        <v>101</v>
      </c>
      <c r="R10" s="4" t="s">
        <v>101</v>
      </c>
      <c r="S10" s="4" t="s">
        <v>41</v>
      </c>
      <c r="T10" s="4" t="s">
        <v>101</v>
      </c>
      <c r="U10" s="4" t="s">
        <v>101</v>
      </c>
      <c r="V10" s="4" t="s">
        <v>41</v>
      </c>
      <c r="W10" s="4" t="s">
        <v>101</v>
      </c>
      <c r="X10" s="4" t="s">
        <v>101</v>
      </c>
      <c r="Y10" s="4" t="s">
        <v>41</v>
      </c>
      <c r="Z10" s="4" t="s">
        <v>101</v>
      </c>
      <c r="AA10" s="4" t="s">
        <v>101</v>
      </c>
      <c r="AB10" s="4" t="s">
        <v>101</v>
      </c>
      <c r="AC10" s="127" t="s">
        <v>101</v>
      </c>
      <c r="AD10" s="267"/>
      <c r="AE10" s="267"/>
      <c r="AF10" s="4" t="s">
        <v>41</v>
      </c>
      <c r="AG10" s="267"/>
      <c r="AH10" s="4">
        <f t="shared" si="0"/>
        <v>9</v>
      </c>
      <c r="AI10" s="15">
        <f>AH10/Vejez!$B$69</f>
        <v>0.34615384615384615</v>
      </c>
      <c r="AJ10" s="13"/>
      <c r="AK10" s="13"/>
      <c r="AL10" s="13"/>
      <c r="AM10" s="13"/>
      <c r="AN10" s="13"/>
      <c r="AO10" s="13"/>
      <c r="AP10" s="13"/>
      <c r="AQ10" s="13"/>
      <c r="AR10" s="13"/>
      <c r="AS10" s="21"/>
    </row>
    <row r="11" spans="1:45" ht="14.5" x14ac:dyDescent="0.35">
      <c r="B11" s="126"/>
      <c r="C11" s="92" t="s">
        <v>42</v>
      </c>
      <c r="D11" s="92">
        <v>58</v>
      </c>
      <c r="E11" s="7" t="s">
        <v>39</v>
      </c>
      <c r="F11" s="61" t="s">
        <v>332</v>
      </c>
      <c r="G11" s="89">
        <v>24166776</v>
      </c>
      <c r="H11" s="127" t="s">
        <v>41</v>
      </c>
      <c r="I11" s="267"/>
      <c r="J11" s="264"/>
      <c r="K11" s="100" t="s">
        <v>101</v>
      </c>
      <c r="L11" s="100" t="s">
        <v>101</v>
      </c>
      <c r="M11" s="100" t="s">
        <v>101</v>
      </c>
      <c r="N11" s="100" t="s">
        <v>101</v>
      </c>
      <c r="O11" s="135" t="s">
        <v>41</v>
      </c>
      <c r="P11" s="100" t="s">
        <v>101</v>
      </c>
      <c r="Q11" s="4" t="s">
        <v>101</v>
      </c>
      <c r="R11" s="4" t="s">
        <v>101</v>
      </c>
      <c r="S11" s="118"/>
      <c r="T11" s="4" t="s">
        <v>101</v>
      </c>
      <c r="U11" s="4" t="s">
        <v>101</v>
      </c>
      <c r="V11" s="4" t="s">
        <v>41</v>
      </c>
      <c r="W11" s="4" t="s">
        <v>101</v>
      </c>
      <c r="X11" s="4" t="s">
        <v>101</v>
      </c>
      <c r="Y11" s="118"/>
      <c r="Z11" s="4" t="s">
        <v>101</v>
      </c>
      <c r="AA11" s="4" t="s">
        <v>101</v>
      </c>
      <c r="AB11" s="4" t="s">
        <v>101</v>
      </c>
      <c r="AC11" s="127" t="s">
        <v>101</v>
      </c>
      <c r="AD11" s="267"/>
      <c r="AE11" s="267"/>
      <c r="AF11" s="4" t="s">
        <v>41</v>
      </c>
      <c r="AG11" s="267"/>
      <c r="AH11" s="4">
        <f t="shared" si="0"/>
        <v>4</v>
      </c>
      <c r="AI11" s="15">
        <f>AH11/Vejez!$B$69</f>
        <v>0.15384615384615385</v>
      </c>
      <c r="AJ11" s="13"/>
      <c r="AK11" s="13"/>
      <c r="AL11" s="13"/>
      <c r="AM11" s="13"/>
      <c r="AN11" s="13"/>
      <c r="AO11" s="13"/>
      <c r="AP11" s="13"/>
      <c r="AQ11" s="13"/>
      <c r="AR11" s="13"/>
      <c r="AS11" s="13"/>
    </row>
    <row r="12" spans="1:45" ht="14.5" x14ac:dyDescent="0.35">
      <c r="B12" s="126"/>
      <c r="C12" s="92" t="s">
        <v>42</v>
      </c>
      <c r="D12" s="92">
        <v>57</v>
      </c>
      <c r="E12" s="7" t="s">
        <v>158</v>
      </c>
      <c r="F12" s="61" t="s">
        <v>333</v>
      </c>
      <c r="G12" s="89">
        <v>40022621</v>
      </c>
      <c r="H12" s="127" t="s">
        <v>41</v>
      </c>
      <c r="I12" s="267"/>
      <c r="J12" s="325" t="s">
        <v>41</v>
      </c>
      <c r="K12" s="4" t="s">
        <v>41</v>
      </c>
      <c r="L12" s="100" t="s">
        <v>101</v>
      </c>
      <c r="M12" s="100" t="s">
        <v>101</v>
      </c>
      <c r="N12" s="100" t="s">
        <v>101</v>
      </c>
      <c r="O12" s="118"/>
      <c r="P12" s="100" t="s">
        <v>101</v>
      </c>
      <c r="Q12" s="4" t="s">
        <v>101</v>
      </c>
      <c r="R12" s="4" t="s">
        <v>101</v>
      </c>
      <c r="S12" s="135" t="s">
        <v>41</v>
      </c>
      <c r="T12" s="4" t="s">
        <v>101</v>
      </c>
      <c r="U12" s="4" t="s">
        <v>101</v>
      </c>
      <c r="V12" s="100" t="s">
        <v>41</v>
      </c>
      <c r="W12" s="4" t="s">
        <v>101</v>
      </c>
      <c r="X12" s="4" t="s">
        <v>101</v>
      </c>
      <c r="Y12" s="4" t="s">
        <v>41</v>
      </c>
      <c r="Z12" s="4" t="s">
        <v>101</v>
      </c>
      <c r="AA12" s="4" t="s">
        <v>101</v>
      </c>
      <c r="AB12" s="4" t="s">
        <v>101</v>
      </c>
      <c r="AC12" s="127" t="s">
        <v>101</v>
      </c>
      <c r="AD12" s="267"/>
      <c r="AE12" s="267"/>
      <c r="AF12" s="4" t="s">
        <v>41</v>
      </c>
      <c r="AG12" s="267"/>
      <c r="AH12" s="4">
        <f t="shared" si="0"/>
        <v>7</v>
      </c>
      <c r="AI12" s="15">
        <f>AH12/Vejez!$B$69</f>
        <v>0.26923076923076922</v>
      </c>
      <c r="AJ12" s="13"/>
      <c r="AK12" s="13"/>
      <c r="AL12" s="13"/>
      <c r="AM12" s="13"/>
      <c r="AN12" s="13"/>
      <c r="AO12" s="13"/>
      <c r="AP12" s="13"/>
      <c r="AQ12" s="13"/>
      <c r="AR12" s="13"/>
      <c r="AS12" s="180"/>
    </row>
    <row r="13" spans="1:45" ht="14.5" x14ac:dyDescent="0.35">
      <c r="B13" s="126"/>
      <c r="C13" s="92" t="s">
        <v>42</v>
      </c>
      <c r="D13" s="92">
        <v>57</v>
      </c>
      <c r="E13" s="7" t="s">
        <v>43</v>
      </c>
      <c r="F13" s="61" t="s">
        <v>334</v>
      </c>
      <c r="G13" s="117">
        <v>46661657</v>
      </c>
      <c r="H13" s="127" t="s">
        <v>41</v>
      </c>
      <c r="I13" s="267"/>
      <c r="J13" s="264"/>
      <c r="K13" s="100" t="s">
        <v>41</v>
      </c>
      <c r="L13" s="100" t="s">
        <v>101</v>
      </c>
      <c r="M13" s="100" t="s">
        <v>101</v>
      </c>
      <c r="N13" s="100" t="s">
        <v>101</v>
      </c>
      <c r="O13" s="118"/>
      <c r="P13" s="100" t="s">
        <v>101</v>
      </c>
      <c r="Q13" s="4" t="s">
        <v>101</v>
      </c>
      <c r="R13" s="4" t="s">
        <v>101</v>
      </c>
      <c r="S13" s="100" t="s">
        <v>41</v>
      </c>
      <c r="T13" s="4" t="s">
        <v>101</v>
      </c>
      <c r="U13" s="4" t="s">
        <v>101</v>
      </c>
      <c r="V13" s="100" t="s">
        <v>41</v>
      </c>
      <c r="W13" s="4" t="s">
        <v>101</v>
      </c>
      <c r="X13" s="4" t="s">
        <v>101</v>
      </c>
      <c r="Y13" s="4" t="s">
        <v>41</v>
      </c>
      <c r="Z13" s="4" t="s">
        <v>101</v>
      </c>
      <c r="AA13" s="4" t="s">
        <v>101</v>
      </c>
      <c r="AB13" s="4" t="s">
        <v>101</v>
      </c>
      <c r="AC13" s="127" t="s">
        <v>101</v>
      </c>
      <c r="AD13" s="267"/>
      <c r="AE13" s="267" t="s">
        <v>41</v>
      </c>
      <c r="AF13" s="4" t="s">
        <v>41</v>
      </c>
      <c r="AG13" s="267" t="s">
        <v>41</v>
      </c>
      <c r="AH13" s="4">
        <f t="shared" si="0"/>
        <v>8</v>
      </c>
      <c r="AI13" s="15">
        <f>AH13/Vejez!$B$69</f>
        <v>0.30769230769230771</v>
      </c>
      <c r="AJ13" s="13"/>
      <c r="AK13" s="13"/>
      <c r="AL13" s="13"/>
      <c r="AM13" s="13"/>
      <c r="AN13" s="13"/>
      <c r="AO13" s="13"/>
      <c r="AP13" s="13"/>
      <c r="AQ13" s="13"/>
      <c r="AR13" s="13"/>
      <c r="AS13" s="180"/>
    </row>
    <row r="14" spans="1:45" ht="14.5" x14ac:dyDescent="0.35">
      <c r="B14" s="126"/>
      <c r="C14" s="92" t="s">
        <v>42</v>
      </c>
      <c r="D14" s="92">
        <v>57</v>
      </c>
      <c r="E14" s="7" t="s">
        <v>39</v>
      </c>
      <c r="F14" s="61" t="s">
        <v>335</v>
      </c>
      <c r="G14" s="89">
        <v>24202036</v>
      </c>
      <c r="H14" s="127" t="s">
        <v>41</v>
      </c>
      <c r="I14" s="267"/>
      <c r="J14" s="339" t="s">
        <v>41</v>
      </c>
      <c r="K14" s="4" t="s">
        <v>101</v>
      </c>
      <c r="L14" s="4" t="s">
        <v>101</v>
      </c>
      <c r="M14" s="4" t="s">
        <v>101</v>
      </c>
      <c r="N14" s="4" t="s">
        <v>101</v>
      </c>
      <c r="O14" s="199"/>
      <c r="P14" s="4" t="s">
        <v>101</v>
      </c>
      <c r="Q14" s="4" t="s">
        <v>101</v>
      </c>
      <c r="R14" s="4" t="s">
        <v>101</v>
      </c>
      <c r="S14" s="194" t="s">
        <v>41</v>
      </c>
      <c r="T14" s="4" t="s">
        <v>101</v>
      </c>
      <c r="U14" s="4" t="s">
        <v>101</v>
      </c>
      <c r="V14" s="100" t="s">
        <v>41</v>
      </c>
      <c r="W14" s="4" t="s">
        <v>101</v>
      </c>
      <c r="X14" s="4" t="s">
        <v>101</v>
      </c>
      <c r="Y14" s="157" t="s">
        <v>41</v>
      </c>
      <c r="Z14" s="4" t="s">
        <v>101</v>
      </c>
      <c r="AA14" s="4" t="s">
        <v>101</v>
      </c>
      <c r="AB14" s="4" t="s">
        <v>101</v>
      </c>
      <c r="AC14" s="127" t="s">
        <v>101</v>
      </c>
      <c r="AD14" s="267"/>
      <c r="AE14" s="267"/>
      <c r="AF14" s="4" t="s">
        <v>41</v>
      </c>
      <c r="AG14" s="267"/>
      <c r="AH14" s="4">
        <f t="shared" si="0"/>
        <v>6</v>
      </c>
      <c r="AI14" s="15">
        <f>AH14/Vejez!$B$69</f>
        <v>0.23076923076923078</v>
      </c>
      <c r="AJ14" s="13"/>
      <c r="AK14" s="13"/>
      <c r="AL14" s="13"/>
      <c r="AM14" s="13"/>
      <c r="AN14" s="13"/>
      <c r="AO14" s="13"/>
      <c r="AP14" s="13"/>
      <c r="AQ14" s="13"/>
      <c r="AR14" s="13"/>
      <c r="AS14" s="180"/>
    </row>
    <row r="15" spans="1:45" ht="14.5" x14ac:dyDescent="0.35">
      <c r="B15" s="126"/>
      <c r="C15" s="92" t="s">
        <v>42</v>
      </c>
      <c r="D15" s="92">
        <v>57</v>
      </c>
      <c r="E15" s="7" t="s">
        <v>43</v>
      </c>
      <c r="F15" s="61" t="s">
        <v>336</v>
      </c>
      <c r="G15" s="89">
        <v>40380163</v>
      </c>
      <c r="H15" s="127" t="s">
        <v>41</v>
      </c>
      <c r="I15" s="267"/>
      <c r="J15" s="325" t="s">
        <v>41</v>
      </c>
      <c r="K15" s="100" t="s">
        <v>41</v>
      </c>
      <c r="L15" s="4" t="s">
        <v>101</v>
      </c>
      <c r="M15" s="4" t="s">
        <v>101</v>
      </c>
      <c r="N15" s="4" t="s">
        <v>101</v>
      </c>
      <c r="O15" s="4" t="s">
        <v>41</v>
      </c>
      <c r="P15" s="4" t="s">
        <v>101</v>
      </c>
      <c r="Q15" s="4" t="s">
        <v>101</v>
      </c>
      <c r="R15" s="4" t="s">
        <v>101</v>
      </c>
      <c r="S15" s="135" t="s">
        <v>41</v>
      </c>
      <c r="T15" s="4" t="s">
        <v>101</v>
      </c>
      <c r="U15" s="4" t="s">
        <v>101</v>
      </c>
      <c r="V15" s="100" t="s">
        <v>41</v>
      </c>
      <c r="W15" s="4" t="s">
        <v>101</v>
      </c>
      <c r="X15" s="4" t="s">
        <v>101</v>
      </c>
      <c r="Y15" s="4" t="s">
        <v>41</v>
      </c>
      <c r="Z15" s="4" t="s">
        <v>101</v>
      </c>
      <c r="AA15" s="4" t="s">
        <v>101</v>
      </c>
      <c r="AB15" s="4" t="s">
        <v>101</v>
      </c>
      <c r="AC15" s="127" t="s">
        <v>101</v>
      </c>
      <c r="AD15" s="267"/>
      <c r="AE15" s="267"/>
      <c r="AF15" s="4" t="s">
        <v>41</v>
      </c>
      <c r="AG15" s="267"/>
      <c r="AH15" s="4">
        <f t="shared" si="0"/>
        <v>8</v>
      </c>
      <c r="AI15" s="15">
        <f>AH15/Vejez!$B$69</f>
        <v>0.30769230769230771</v>
      </c>
      <c r="AJ15" s="13"/>
      <c r="AK15" s="13"/>
      <c r="AL15" s="13"/>
      <c r="AM15" s="13"/>
      <c r="AN15" s="13"/>
      <c r="AO15" s="13"/>
      <c r="AP15" s="13"/>
      <c r="AQ15" s="13"/>
      <c r="AR15" s="13"/>
      <c r="AS15" s="180"/>
    </row>
    <row r="16" spans="1:45" s="93" customFormat="1" ht="14.5" x14ac:dyDescent="0.35">
      <c r="C16" s="95" t="s">
        <v>42</v>
      </c>
      <c r="D16" s="95">
        <v>55</v>
      </c>
      <c r="E16" s="308"/>
      <c r="F16" s="308" t="s">
        <v>337</v>
      </c>
      <c r="G16" s="89">
        <v>23350559</v>
      </c>
      <c r="H16" s="98"/>
      <c r="I16" s="267"/>
      <c r="J16" s="96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4"/>
      <c r="X16" s="89"/>
      <c r="Y16" s="89"/>
      <c r="Z16" s="89"/>
      <c r="AA16" s="89"/>
      <c r="AB16" s="89"/>
      <c r="AC16" s="98"/>
      <c r="AD16" s="347"/>
      <c r="AE16" s="347"/>
      <c r="AF16" s="89"/>
      <c r="AG16" s="347"/>
      <c r="AH16" s="89">
        <f t="shared" si="0"/>
        <v>0</v>
      </c>
      <c r="AI16" s="15">
        <f>AH16/Vejez!$B$69</f>
        <v>0</v>
      </c>
      <c r="AJ16" s="89"/>
      <c r="AK16" s="89"/>
      <c r="AL16" s="89"/>
      <c r="AM16" s="89"/>
      <c r="AN16" s="89"/>
      <c r="AO16" s="89"/>
      <c r="AP16" s="89"/>
      <c r="AQ16" s="89"/>
      <c r="AR16" s="89"/>
      <c r="AS16" s="98"/>
    </row>
    <row r="17" spans="1:45" ht="14.5" x14ac:dyDescent="0.35">
      <c r="B17" s="126"/>
      <c r="C17" s="92" t="s">
        <v>42</v>
      </c>
      <c r="D17" s="92">
        <v>55</v>
      </c>
      <c r="E17" s="7" t="s">
        <v>39</v>
      </c>
      <c r="F17" s="61" t="s">
        <v>338</v>
      </c>
      <c r="G17" s="89">
        <v>46362146</v>
      </c>
      <c r="H17" s="127" t="s">
        <v>41</v>
      </c>
      <c r="I17" s="342" t="s">
        <v>41</v>
      </c>
      <c r="J17" s="325" t="s">
        <v>41</v>
      </c>
      <c r="K17" s="100" t="s">
        <v>41</v>
      </c>
      <c r="L17" s="4" t="s">
        <v>101</v>
      </c>
      <c r="M17" s="4" t="s">
        <v>101</v>
      </c>
      <c r="N17" s="4" t="s">
        <v>101</v>
      </c>
      <c r="O17" s="100" t="s">
        <v>41</v>
      </c>
      <c r="P17" s="4" t="s">
        <v>101</v>
      </c>
      <c r="Q17" s="4" t="s">
        <v>101</v>
      </c>
      <c r="R17" s="4" t="s">
        <v>101</v>
      </c>
      <c r="S17" s="135" t="s">
        <v>41</v>
      </c>
      <c r="T17" s="4" t="s">
        <v>101</v>
      </c>
      <c r="U17" s="4" t="s">
        <v>101</v>
      </c>
      <c r="V17" s="4" t="s">
        <v>41</v>
      </c>
      <c r="W17" s="4" t="s">
        <v>101</v>
      </c>
      <c r="X17" s="4" t="s">
        <v>101</v>
      </c>
      <c r="Y17" s="4" t="s">
        <v>41</v>
      </c>
      <c r="Z17" s="4" t="s">
        <v>101</v>
      </c>
      <c r="AA17" s="4" t="s">
        <v>101</v>
      </c>
      <c r="AB17" s="4" t="s">
        <v>101</v>
      </c>
      <c r="AC17" s="127" t="s">
        <v>101</v>
      </c>
      <c r="AD17" s="267"/>
      <c r="AE17" s="267"/>
      <c r="AF17" s="4" t="s">
        <v>41</v>
      </c>
      <c r="AG17" s="267" t="s">
        <v>41</v>
      </c>
      <c r="AH17" s="4">
        <f t="shared" si="0"/>
        <v>10</v>
      </c>
      <c r="AI17" s="15">
        <f>AH17/Vejez!$B$69</f>
        <v>0.38461538461538464</v>
      </c>
      <c r="AJ17" s="13"/>
      <c r="AK17" s="13"/>
      <c r="AL17" s="13"/>
      <c r="AM17" s="13"/>
      <c r="AN17" s="13"/>
      <c r="AO17" s="13"/>
      <c r="AP17" s="13"/>
      <c r="AQ17" s="13"/>
      <c r="AR17" s="13"/>
      <c r="AS17" s="180"/>
    </row>
    <row r="18" spans="1:45" ht="14.5" x14ac:dyDescent="0.35">
      <c r="B18" s="126"/>
      <c r="C18" s="92" t="s">
        <v>42</v>
      </c>
      <c r="D18" s="92">
        <v>55</v>
      </c>
      <c r="E18" s="7" t="s">
        <v>39</v>
      </c>
      <c r="F18" s="61" t="s">
        <v>339</v>
      </c>
      <c r="G18" s="89">
        <v>46364449</v>
      </c>
      <c r="H18" s="127" t="s">
        <v>41</v>
      </c>
      <c r="I18" s="267"/>
      <c r="J18" s="322" t="s">
        <v>41</v>
      </c>
      <c r="K18" s="4" t="s">
        <v>101</v>
      </c>
      <c r="L18" s="4" t="s">
        <v>101</v>
      </c>
      <c r="M18" s="4" t="s">
        <v>101</v>
      </c>
      <c r="N18" s="4" t="s">
        <v>101</v>
      </c>
      <c r="O18" s="135" t="s">
        <v>41</v>
      </c>
      <c r="P18" s="4" t="s">
        <v>101</v>
      </c>
      <c r="Q18" s="4" t="s">
        <v>101</v>
      </c>
      <c r="R18" s="4" t="s">
        <v>101</v>
      </c>
      <c r="S18" s="100" t="s">
        <v>41</v>
      </c>
      <c r="T18" s="4" t="s">
        <v>101</v>
      </c>
      <c r="U18" s="4" t="s">
        <v>101</v>
      </c>
      <c r="V18" s="4" t="s">
        <v>41</v>
      </c>
      <c r="W18" s="4" t="s">
        <v>101</v>
      </c>
      <c r="X18" s="4" t="s">
        <v>101</v>
      </c>
      <c r="Y18" s="4" t="s">
        <v>41</v>
      </c>
      <c r="Z18" s="4" t="s">
        <v>101</v>
      </c>
      <c r="AA18" s="4" t="s">
        <v>101</v>
      </c>
      <c r="AB18" s="4" t="s">
        <v>101</v>
      </c>
      <c r="AC18" s="127" t="s">
        <v>101</v>
      </c>
      <c r="AD18" s="267"/>
      <c r="AE18" s="267"/>
      <c r="AF18" s="4" t="s">
        <v>41</v>
      </c>
      <c r="AG18" s="267"/>
      <c r="AH18" s="4">
        <f t="shared" si="0"/>
        <v>7</v>
      </c>
      <c r="AI18" s="15">
        <f>AH18/Vejez!$B$69</f>
        <v>0.26923076923076922</v>
      </c>
      <c r="AJ18" s="13"/>
      <c r="AK18" s="13"/>
      <c r="AL18" s="13"/>
      <c r="AM18" s="13"/>
      <c r="AN18" s="13"/>
      <c r="AO18" s="13"/>
      <c r="AP18" s="13"/>
      <c r="AQ18" s="13"/>
      <c r="AR18" s="13"/>
      <c r="AS18" s="180"/>
    </row>
    <row r="19" spans="1:45" ht="14.5" x14ac:dyDescent="0.35">
      <c r="B19" s="126"/>
      <c r="C19" s="92" t="s">
        <v>42</v>
      </c>
      <c r="D19" s="92">
        <v>54</v>
      </c>
      <c r="E19" s="7" t="s">
        <v>39</v>
      </c>
      <c r="F19" s="308" t="s">
        <v>340</v>
      </c>
      <c r="G19" s="89">
        <v>46368038</v>
      </c>
      <c r="H19" s="127" t="s">
        <v>41</v>
      </c>
      <c r="I19" s="267"/>
      <c r="J19" s="325" t="s">
        <v>41</v>
      </c>
      <c r="K19" s="4" t="s">
        <v>41</v>
      </c>
      <c r="L19" s="4" t="s">
        <v>101</v>
      </c>
      <c r="M19" s="4" t="s">
        <v>101</v>
      </c>
      <c r="N19" s="4" t="s">
        <v>101</v>
      </c>
      <c r="O19" s="4" t="s">
        <v>41</v>
      </c>
      <c r="P19" s="4" t="s">
        <v>101</v>
      </c>
      <c r="Q19" s="4" t="s">
        <v>101</v>
      </c>
      <c r="R19" s="4" t="s">
        <v>101</v>
      </c>
      <c r="S19" s="135" t="s">
        <v>41</v>
      </c>
      <c r="T19" s="4" t="s">
        <v>101</v>
      </c>
      <c r="U19" s="4" t="s">
        <v>101</v>
      </c>
      <c r="V19" s="4" t="s">
        <v>41</v>
      </c>
      <c r="W19" s="4" t="s">
        <v>101</v>
      </c>
      <c r="X19" s="4" t="s">
        <v>101</v>
      </c>
      <c r="Y19" s="4" t="s">
        <v>41</v>
      </c>
      <c r="Z19" s="4" t="s">
        <v>101</v>
      </c>
      <c r="AA19" s="4" t="s">
        <v>101</v>
      </c>
      <c r="AB19" s="4" t="s">
        <v>101</v>
      </c>
      <c r="AC19" s="127" t="s">
        <v>101</v>
      </c>
      <c r="AD19" s="267"/>
      <c r="AE19" s="267"/>
      <c r="AF19" s="4" t="s">
        <v>41</v>
      </c>
      <c r="AG19" s="267" t="s">
        <v>41</v>
      </c>
      <c r="AH19" s="4">
        <f t="shared" si="0"/>
        <v>9</v>
      </c>
      <c r="AI19" s="15">
        <f>AH19/Vejez!$B$69</f>
        <v>0.34615384615384615</v>
      </c>
      <c r="AJ19" s="13"/>
      <c r="AK19" s="13"/>
      <c r="AL19" s="13"/>
      <c r="AM19" s="13"/>
      <c r="AN19" s="13"/>
      <c r="AO19" s="13"/>
      <c r="AP19" s="13"/>
      <c r="AQ19" s="13"/>
      <c r="AR19" s="13"/>
      <c r="AS19" s="13"/>
    </row>
    <row r="20" spans="1:45" ht="14.5" x14ac:dyDescent="0.35">
      <c r="B20" s="126"/>
      <c r="C20" s="92" t="s">
        <v>42</v>
      </c>
      <c r="D20" s="92">
        <v>53</v>
      </c>
      <c r="E20" s="7" t="s">
        <v>43</v>
      </c>
      <c r="F20" s="61" t="s">
        <v>341</v>
      </c>
      <c r="G20" s="89">
        <v>46666049</v>
      </c>
      <c r="H20" s="127" t="s">
        <v>41</v>
      </c>
      <c r="I20" s="267" t="s">
        <v>41</v>
      </c>
      <c r="J20" s="340"/>
      <c r="K20" s="100" t="s">
        <v>41</v>
      </c>
      <c r="L20" s="4" t="s">
        <v>101</v>
      </c>
      <c r="M20" s="4" t="s">
        <v>101</v>
      </c>
      <c r="N20" s="4" t="s">
        <v>101</v>
      </c>
      <c r="O20" s="100" t="s">
        <v>41</v>
      </c>
      <c r="P20" s="4" t="s">
        <v>101</v>
      </c>
      <c r="Q20" s="4" t="s">
        <v>101</v>
      </c>
      <c r="R20" s="4" t="s">
        <v>101</v>
      </c>
      <c r="S20" s="118"/>
      <c r="T20" s="4" t="s">
        <v>101</v>
      </c>
      <c r="U20" s="4" t="s">
        <v>101</v>
      </c>
      <c r="V20" s="4" t="s">
        <v>41</v>
      </c>
      <c r="W20" s="4" t="s">
        <v>101</v>
      </c>
      <c r="X20" s="4" t="s">
        <v>101</v>
      </c>
      <c r="Y20" s="4" t="s">
        <v>101</v>
      </c>
      <c r="Z20" s="4" t="s">
        <v>101</v>
      </c>
      <c r="AA20" s="4" t="s">
        <v>101</v>
      </c>
      <c r="AB20" s="4" t="s">
        <v>101</v>
      </c>
      <c r="AC20" s="127" t="s">
        <v>101</v>
      </c>
      <c r="AD20" s="267"/>
      <c r="AE20" s="267"/>
      <c r="AF20" s="4" t="s">
        <v>41</v>
      </c>
      <c r="AG20" s="267" t="s">
        <v>41</v>
      </c>
      <c r="AH20" s="4">
        <f t="shared" si="0"/>
        <v>7</v>
      </c>
      <c r="AI20" s="15">
        <f>AH20/Vejez!$B$69</f>
        <v>0.26923076923076922</v>
      </c>
      <c r="AJ20" s="13"/>
      <c r="AK20" s="13"/>
      <c r="AL20" s="13"/>
      <c r="AM20" s="13"/>
      <c r="AN20" s="13"/>
      <c r="AO20" s="13"/>
      <c r="AP20" s="13"/>
      <c r="AQ20" s="13"/>
      <c r="AR20" s="13"/>
      <c r="AS20" s="13"/>
    </row>
    <row r="21" spans="1:45" ht="14.5" x14ac:dyDescent="0.35">
      <c r="B21" s="126"/>
      <c r="C21" s="102" t="s">
        <v>42</v>
      </c>
      <c r="D21" s="102">
        <v>52</v>
      </c>
      <c r="E21" s="338" t="s">
        <v>46</v>
      </c>
      <c r="F21" s="309" t="s">
        <v>342</v>
      </c>
      <c r="G21" s="103">
        <v>52032960</v>
      </c>
      <c r="H21" s="120" t="s">
        <v>41</v>
      </c>
      <c r="I21" s="266" t="s">
        <v>41</v>
      </c>
      <c r="J21" s="113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5"/>
      <c r="Y21" s="104"/>
      <c r="Z21" s="104"/>
      <c r="AA21" s="104"/>
      <c r="AB21" s="104"/>
      <c r="AC21" s="120"/>
      <c r="AD21" s="266"/>
      <c r="AE21" s="266"/>
      <c r="AF21" s="104"/>
      <c r="AG21" s="266"/>
      <c r="AH21" s="104">
        <f t="shared" si="0"/>
        <v>2</v>
      </c>
      <c r="AI21" s="115">
        <f>AH21/Vejez!$B$69</f>
        <v>7.6923076923076927E-2</v>
      </c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</row>
    <row r="22" spans="1:45" ht="14.5" x14ac:dyDescent="0.35">
      <c r="B22" s="126"/>
      <c r="C22" s="92" t="s">
        <v>42</v>
      </c>
      <c r="D22" s="92">
        <v>51</v>
      </c>
      <c r="E22" s="7" t="s">
        <v>43</v>
      </c>
      <c r="F22" s="61" t="s">
        <v>343</v>
      </c>
      <c r="G22" s="89">
        <v>42101739</v>
      </c>
      <c r="H22" s="127" t="s">
        <v>41</v>
      </c>
      <c r="I22" s="328"/>
      <c r="J22" s="325" t="s">
        <v>41</v>
      </c>
      <c r="K22" s="4" t="s">
        <v>101</v>
      </c>
      <c r="L22" s="4" t="s">
        <v>101</v>
      </c>
      <c r="M22" s="4" t="s">
        <v>101</v>
      </c>
      <c r="N22" s="4" t="s">
        <v>101</v>
      </c>
      <c r="O22" s="118"/>
      <c r="P22" s="4" t="s">
        <v>101</v>
      </c>
      <c r="Q22" s="4" t="s">
        <v>101</v>
      </c>
      <c r="R22" s="4" t="s">
        <v>101</v>
      </c>
      <c r="S22" s="4" t="s">
        <v>41</v>
      </c>
      <c r="T22" s="4" t="s">
        <v>101</v>
      </c>
      <c r="U22" s="4" t="s">
        <v>101</v>
      </c>
      <c r="V22" s="4" t="s">
        <v>41</v>
      </c>
      <c r="W22" s="4" t="s">
        <v>101</v>
      </c>
      <c r="X22" s="4" t="s">
        <v>101</v>
      </c>
      <c r="Y22" s="4" t="s">
        <v>101</v>
      </c>
      <c r="Z22" s="4" t="s">
        <v>101</v>
      </c>
      <c r="AA22" s="4" t="s">
        <v>101</v>
      </c>
      <c r="AB22" s="4"/>
      <c r="AC22" s="127"/>
      <c r="AD22" s="248"/>
      <c r="AE22" s="248"/>
      <c r="AF22" s="4" t="s">
        <v>41</v>
      </c>
      <c r="AG22" s="248"/>
      <c r="AH22" s="4">
        <f t="shared" si="0"/>
        <v>5</v>
      </c>
      <c r="AI22" s="15">
        <f>AH22/Vejez!$B$69</f>
        <v>0.19230769230769232</v>
      </c>
      <c r="AJ22" s="13"/>
      <c r="AK22" s="13"/>
      <c r="AL22" s="13"/>
      <c r="AM22" s="13"/>
      <c r="AN22" s="13"/>
      <c r="AO22" s="13"/>
      <c r="AP22" s="13"/>
      <c r="AQ22" s="13"/>
      <c r="AR22" s="13"/>
      <c r="AS22" s="13"/>
    </row>
    <row r="23" spans="1:45" ht="14.5" x14ac:dyDescent="0.35">
      <c r="A23" s="126"/>
      <c r="B23" s="126"/>
      <c r="C23" s="102" t="s">
        <v>42</v>
      </c>
      <c r="D23" s="102">
        <v>50</v>
      </c>
      <c r="E23" s="338" t="s">
        <v>46</v>
      </c>
      <c r="F23" s="309" t="s">
        <v>344</v>
      </c>
      <c r="G23" s="103">
        <v>40034408</v>
      </c>
      <c r="H23" s="120" t="s">
        <v>41</v>
      </c>
      <c r="I23" s="249"/>
      <c r="J23" s="341"/>
      <c r="K23" s="104" t="s">
        <v>41</v>
      </c>
      <c r="L23" s="104"/>
      <c r="M23" s="104"/>
      <c r="N23" s="104"/>
      <c r="O23" s="104"/>
      <c r="P23" s="104"/>
      <c r="Q23" s="104"/>
      <c r="R23" s="104"/>
      <c r="S23" s="104" t="s">
        <v>41</v>
      </c>
      <c r="T23" s="104"/>
      <c r="U23" s="104"/>
      <c r="V23" s="104" t="s">
        <v>41</v>
      </c>
      <c r="W23" s="104"/>
      <c r="X23" s="104"/>
      <c r="Y23" s="104"/>
      <c r="Z23" s="104"/>
      <c r="AA23" s="104"/>
      <c r="AB23" s="104"/>
      <c r="AC23" s="120"/>
      <c r="AD23" s="266"/>
      <c r="AE23" s="266"/>
      <c r="AF23" s="104" t="s">
        <v>41</v>
      </c>
      <c r="AG23" s="266" t="s">
        <v>41</v>
      </c>
      <c r="AH23" s="104">
        <f t="shared" si="0"/>
        <v>6</v>
      </c>
      <c r="AI23" s="115">
        <f>AH23/Vejez!$B$69</f>
        <v>0.23076923076923078</v>
      </c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</row>
    <row r="24" spans="1:45" ht="14.5" x14ac:dyDescent="0.35">
      <c r="B24" s="126"/>
      <c r="C24" s="92" t="s">
        <v>38</v>
      </c>
      <c r="D24" s="92">
        <v>50</v>
      </c>
      <c r="E24" s="7" t="s">
        <v>43</v>
      </c>
      <c r="F24" s="61" t="s">
        <v>345</v>
      </c>
      <c r="G24" s="89">
        <v>7228969</v>
      </c>
      <c r="H24" s="127"/>
      <c r="I24" s="343"/>
      <c r="J24" s="87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4"/>
      <c r="X24" s="13"/>
      <c r="Y24" s="13"/>
      <c r="Z24" s="13"/>
      <c r="AA24" s="13"/>
      <c r="AB24" s="13"/>
      <c r="AC24" s="180"/>
      <c r="AD24" s="248"/>
      <c r="AE24" s="248"/>
      <c r="AF24" s="13"/>
      <c r="AG24" s="248"/>
      <c r="AH24" s="4">
        <f t="shared" si="0"/>
        <v>0</v>
      </c>
      <c r="AI24" s="15">
        <f>AH24/Vejez!$B$69</f>
        <v>0</v>
      </c>
      <c r="AJ24" s="13"/>
      <c r="AK24" s="13"/>
      <c r="AL24" s="13"/>
      <c r="AM24" s="13"/>
      <c r="AN24" s="13"/>
      <c r="AO24" s="13"/>
      <c r="AP24" s="13"/>
      <c r="AQ24" s="13"/>
      <c r="AR24" s="13"/>
      <c r="AS24" s="13"/>
    </row>
    <row r="25" spans="1:45" ht="14.5" x14ac:dyDescent="0.35">
      <c r="B25" s="126"/>
      <c r="C25" s="92" t="s">
        <v>42</v>
      </c>
      <c r="D25" s="92">
        <v>48</v>
      </c>
      <c r="E25" s="7" t="s">
        <v>103</v>
      </c>
      <c r="F25" s="61" t="s">
        <v>346</v>
      </c>
      <c r="G25" s="89">
        <v>23810212</v>
      </c>
      <c r="H25" s="127" t="s">
        <v>41</v>
      </c>
      <c r="I25" s="248"/>
      <c r="J25" s="325" t="s">
        <v>41</v>
      </c>
      <c r="K25" s="100" t="s">
        <v>41</v>
      </c>
      <c r="L25" s="4" t="s">
        <v>101</v>
      </c>
      <c r="M25" s="4" t="s">
        <v>101</v>
      </c>
      <c r="N25" s="4" t="s">
        <v>101</v>
      </c>
      <c r="O25" s="4" t="s">
        <v>101</v>
      </c>
      <c r="P25" s="4" t="s">
        <v>101</v>
      </c>
      <c r="Q25" s="4" t="s">
        <v>101</v>
      </c>
      <c r="R25" s="4" t="s">
        <v>101</v>
      </c>
      <c r="S25" s="4" t="s">
        <v>41</v>
      </c>
      <c r="T25" s="4" t="s">
        <v>101</v>
      </c>
      <c r="U25" s="4" t="s">
        <v>101</v>
      </c>
      <c r="V25" s="100" t="s">
        <v>41</v>
      </c>
      <c r="W25" s="4" t="s">
        <v>101</v>
      </c>
      <c r="X25" s="4" t="s">
        <v>101</v>
      </c>
      <c r="Y25" s="4" t="s">
        <v>101</v>
      </c>
      <c r="Z25" s="4" t="s">
        <v>101</v>
      </c>
      <c r="AA25" s="4" t="s">
        <v>101</v>
      </c>
      <c r="AB25" s="4"/>
      <c r="AC25" s="127"/>
      <c r="AD25" s="248"/>
      <c r="AE25" s="248"/>
      <c r="AF25" s="4" t="s">
        <v>41</v>
      </c>
      <c r="AG25" s="248"/>
      <c r="AH25" s="4">
        <f t="shared" si="0"/>
        <v>6</v>
      </c>
      <c r="AI25" s="15">
        <f>AH25/Vejez!$B$69</f>
        <v>0.23076923076923078</v>
      </c>
      <c r="AJ25" s="13"/>
      <c r="AK25" s="13"/>
      <c r="AL25" s="13"/>
      <c r="AM25" s="13"/>
      <c r="AN25" s="13"/>
      <c r="AO25" s="13"/>
      <c r="AP25" s="13"/>
      <c r="AQ25" s="13"/>
      <c r="AR25" s="13"/>
      <c r="AS25" s="13"/>
    </row>
    <row r="26" spans="1:45" ht="14.5" x14ac:dyDescent="0.35">
      <c r="B26" s="126"/>
      <c r="C26" s="92" t="s">
        <v>42</v>
      </c>
      <c r="D26" s="92">
        <v>46</v>
      </c>
      <c r="E26" s="7" t="s">
        <v>39</v>
      </c>
      <c r="F26" s="61" t="s">
        <v>347</v>
      </c>
      <c r="G26" s="89">
        <v>52317293</v>
      </c>
      <c r="H26" s="127" t="s">
        <v>41</v>
      </c>
      <c r="I26" s="248"/>
      <c r="J26" s="264"/>
      <c r="K26" s="4" t="s">
        <v>101</v>
      </c>
      <c r="L26" s="4" t="s">
        <v>101</v>
      </c>
      <c r="M26" s="4" t="s">
        <v>101</v>
      </c>
      <c r="N26" s="4" t="s">
        <v>101</v>
      </c>
      <c r="O26" s="4" t="s">
        <v>101</v>
      </c>
      <c r="P26" s="4" t="s">
        <v>101</v>
      </c>
      <c r="Q26" s="4" t="s">
        <v>101</v>
      </c>
      <c r="R26" s="4" t="s">
        <v>101</v>
      </c>
      <c r="S26" s="4" t="s">
        <v>45</v>
      </c>
      <c r="T26" s="4" t="s">
        <v>101</v>
      </c>
      <c r="U26" s="4" t="s">
        <v>101</v>
      </c>
      <c r="V26" s="4" t="s">
        <v>41</v>
      </c>
      <c r="W26" s="4" t="s">
        <v>101</v>
      </c>
      <c r="X26" s="4" t="s">
        <v>101</v>
      </c>
      <c r="Y26" s="4" t="s">
        <v>101</v>
      </c>
      <c r="Z26" s="4" t="s">
        <v>101</v>
      </c>
      <c r="AA26" s="4" t="s">
        <v>101</v>
      </c>
      <c r="AB26" s="4"/>
      <c r="AC26" s="127"/>
      <c r="AD26" s="267"/>
      <c r="AE26" s="267"/>
      <c r="AF26" s="4" t="s">
        <v>41</v>
      </c>
      <c r="AG26" s="267"/>
      <c r="AH26" s="4">
        <f t="shared" si="0"/>
        <v>3</v>
      </c>
      <c r="AI26" s="15">
        <f>AH26/Vejez!$B$69</f>
        <v>0.11538461538461539</v>
      </c>
      <c r="AJ26" s="13"/>
      <c r="AK26" s="13"/>
      <c r="AL26" s="13"/>
      <c r="AM26" s="13"/>
      <c r="AN26" s="13"/>
      <c r="AO26" s="13"/>
      <c r="AP26" s="13"/>
      <c r="AQ26" s="13"/>
      <c r="AR26" s="13"/>
      <c r="AS26" s="13"/>
    </row>
    <row r="27" spans="1:45" ht="14.5" x14ac:dyDescent="0.35">
      <c r="B27" s="126"/>
      <c r="C27" s="102" t="s">
        <v>42</v>
      </c>
      <c r="D27" s="102">
        <v>46</v>
      </c>
      <c r="E27" s="338" t="s">
        <v>46</v>
      </c>
      <c r="F27" s="309" t="s">
        <v>348</v>
      </c>
      <c r="G27" s="103">
        <v>40042492</v>
      </c>
      <c r="H27" s="120" t="s">
        <v>41</v>
      </c>
      <c r="I27" s="266" t="s">
        <v>41</v>
      </c>
      <c r="J27" s="186"/>
      <c r="K27" s="105" t="s">
        <v>2383</v>
      </c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 t="s">
        <v>2382</v>
      </c>
      <c r="W27" s="104"/>
      <c r="X27" s="105"/>
      <c r="Y27" s="105"/>
      <c r="Z27" s="105"/>
      <c r="AA27" s="105"/>
      <c r="AB27" s="105"/>
      <c r="AC27" s="187"/>
      <c r="AD27" s="249"/>
      <c r="AE27" s="249"/>
      <c r="AF27" s="105" t="s">
        <v>2379</v>
      </c>
      <c r="AG27" s="249" t="s">
        <v>2381</v>
      </c>
      <c r="AH27" s="104">
        <f t="shared" si="0"/>
        <v>2</v>
      </c>
      <c r="AI27" s="115">
        <f>AH27/Vejez!$B$69</f>
        <v>7.6923076923076927E-2</v>
      </c>
      <c r="AJ27" s="105"/>
      <c r="AK27" s="105"/>
      <c r="AL27" s="105"/>
      <c r="AM27" s="105"/>
      <c r="AN27" s="105"/>
      <c r="AO27" s="105"/>
      <c r="AP27" s="105"/>
      <c r="AQ27" s="105"/>
      <c r="AR27" s="105"/>
      <c r="AS27" s="105"/>
    </row>
    <row r="28" spans="1:45" ht="14.5" x14ac:dyDescent="0.35">
      <c r="B28" s="126"/>
      <c r="C28" s="92" t="s">
        <v>42</v>
      </c>
      <c r="D28" s="92">
        <v>45</v>
      </c>
      <c r="E28" s="7" t="s">
        <v>39</v>
      </c>
      <c r="F28" s="61" t="s">
        <v>349</v>
      </c>
      <c r="G28" s="89">
        <v>46375030</v>
      </c>
      <c r="H28" s="127" t="s">
        <v>41</v>
      </c>
      <c r="I28" s="343"/>
      <c r="J28" s="264"/>
      <c r="K28" s="100" t="s">
        <v>41</v>
      </c>
      <c r="L28" s="4" t="s">
        <v>101</v>
      </c>
      <c r="M28" s="4" t="s">
        <v>101</v>
      </c>
      <c r="N28" s="4" t="s">
        <v>101</v>
      </c>
      <c r="O28" s="4" t="s">
        <v>101</v>
      </c>
      <c r="P28" s="4" t="s">
        <v>101</v>
      </c>
      <c r="Q28" s="4" t="s">
        <v>101</v>
      </c>
      <c r="R28" s="4" t="s">
        <v>101</v>
      </c>
      <c r="S28" s="4" t="s">
        <v>41</v>
      </c>
      <c r="T28" s="100" t="s">
        <v>45</v>
      </c>
      <c r="U28" s="4" t="s">
        <v>45</v>
      </c>
      <c r="V28" s="4" t="s">
        <v>41</v>
      </c>
      <c r="W28" s="4" t="s">
        <v>101</v>
      </c>
      <c r="X28" s="4" t="s">
        <v>101</v>
      </c>
      <c r="Y28" s="4" t="s">
        <v>101</v>
      </c>
      <c r="Z28" s="4" t="s">
        <v>101</v>
      </c>
      <c r="AA28" s="4" t="s">
        <v>101</v>
      </c>
      <c r="AB28" s="4"/>
      <c r="AC28" s="127"/>
      <c r="AD28" s="267"/>
      <c r="AE28" s="267"/>
      <c r="AF28" s="4" t="s">
        <v>41</v>
      </c>
      <c r="AG28" s="267"/>
      <c r="AH28" s="4">
        <f t="shared" si="0"/>
        <v>5</v>
      </c>
      <c r="AI28" s="15">
        <f>AH28/Vejez!$B$69</f>
        <v>0.19230769230769232</v>
      </c>
      <c r="AJ28" s="13"/>
      <c r="AK28" s="13"/>
      <c r="AL28" s="13"/>
      <c r="AM28" s="13"/>
      <c r="AN28" s="13"/>
      <c r="AO28" s="13"/>
      <c r="AP28" s="13"/>
      <c r="AQ28" s="13"/>
      <c r="AR28" s="13"/>
      <c r="AS28" s="13"/>
    </row>
    <row r="29" spans="1:45" ht="14.5" x14ac:dyDescent="0.35">
      <c r="B29" s="126"/>
      <c r="C29" s="92" t="s">
        <v>42</v>
      </c>
      <c r="D29" s="92">
        <v>44</v>
      </c>
      <c r="E29" s="7" t="s">
        <v>39</v>
      </c>
      <c r="F29" s="61" t="s">
        <v>350</v>
      </c>
      <c r="G29" s="89">
        <v>46674930</v>
      </c>
      <c r="H29" s="127" t="s">
        <v>41</v>
      </c>
      <c r="I29" s="344"/>
      <c r="J29" s="325" t="s">
        <v>41</v>
      </c>
      <c r="K29" s="4" t="s">
        <v>101</v>
      </c>
      <c r="L29" s="4" t="s">
        <v>101</v>
      </c>
      <c r="M29" s="4" t="s">
        <v>101</v>
      </c>
      <c r="N29" s="4" t="s">
        <v>101</v>
      </c>
      <c r="O29" s="4" t="s">
        <v>41</v>
      </c>
      <c r="P29" s="4" t="s">
        <v>101</v>
      </c>
      <c r="Q29" s="4" t="s">
        <v>101</v>
      </c>
      <c r="R29" s="4" t="s">
        <v>101</v>
      </c>
      <c r="S29" s="4" t="s">
        <v>45</v>
      </c>
      <c r="T29" s="4" t="s">
        <v>45</v>
      </c>
      <c r="U29" s="4" t="s">
        <v>45</v>
      </c>
      <c r="V29" s="4" t="s">
        <v>41</v>
      </c>
      <c r="W29" s="4" t="s">
        <v>101</v>
      </c>
      <c r="X29" s="4" t="s">
        <v>101</v>
      </c>
      <c r="Y29" s="4" t="s">
        <v>101</v>
      </c>
      <c r="Z29" s="4" t="s">
        <v>101</v>
      </c>
      <c r="AA29" s="4" t="s">
        <v>101</v>
      </c>
      <c r="AB29" s="4"/>
      <c r="AC29" s="127"/>
      <c r="AD29" s="248"/>
      <c r="AE29" s="248"/>
      <c r="AF29" s="4" t="s">
        <v>41</v>
      </c>
      <c r="AG29" s="248"/>
      <c r="AH29" s="4">
        <f t="shared" si="0"/>
        <v>5</v>
      </c>
      <c r="AI29" s="15">
        <f>AH29/Vejez!$B$69</f>
        <v>0.19230769230769232</v>
      </c>
      <c r="AJ29" s="13"/>
      <c r="AK29" s="13"/>
      <c r="AL29" s="13"/>
      <c r="AM29" s="13"/>
      <c r="AN29" s="13"/>
      <c r="AO29" s="13"/>
      <c r="AP29" s="13"/>
      <c r="AQ29" s="13"/>
      <c r="AR29" s="13"/>
      <c r="AS29" s="13"/>
    </row>
    <row r="30" spans="1:45" ht="14.5" x14ac:dyDescent="0.35">
      <c r="B30" s="126"/>
      <c r="C30" s="92" t="s">
        <v>42</v>
      </c>
      <c r="D30" s="92">
        <v>39</v>
      </c>
      <c r="E30" s="7" t="s">
        <v>39</v>
      </c>
      <c r="F30" s="61" t="s">
        <v>351</v>
      </c>
      <c r="G30" s="89">
        <v>46384758</v>
      </c>
      <c r="H30" s="127" t="s">
        <v>41</v>
      </c>
      <c r="I30" s="248"/>
      <c r="J30" s="322" t="s">
        <v>41</v>
      </c>
      <c r="K30" s="100" t="s">
        <v>41</v>
      </c>
      <c r="L30" s="4" t="s">
        <v>101</v>
      </c>
      <c r="M30" s="4" t="s">
        <v>101</v>
      </c>
      <c r="N30" s="4" t="s">
        <v>101</v>
      </c>
      <c r="O30" s="4" t="s">
        <v>101</v>
      </c>
      <c r="P30" s="4" t="s">
        <v>101</v>
      </c>
      <c r="Q30" s="4" t="s">
        <v>101</v>
      </c>
      <c r="R30" s="4" t="s">
        <v>101</v>
      </c>
      <c r="S30" s="4" t="s">
        <v>41</v>
      </c>
      <c r="T30" s="100" t="s">
        <v>45</v>
      </c>
      <c r="U30" s="4" t="s">
        <v>45</v>
      </c>
      <c r="V30" s="4" t="s">
        <v>41</v>
      </c>
      <c r="W30" s="4" t="s">
        <v>101</v>
      </c>
      <c r="X30" s="4" t="s">
        <v>101</v>
      </c>
      <c r="Y30" s="4" t="s">
        <v>101</v>
      </c>
      <c r="Z30" s="4" t="s">
        <v>101</v>
      </c>
      <c r="AA30" s="4" t="s">
        <v>101</v>
      </c>
      <c r="AB30" s="4"/>
      <c r="AC30" s="127"/>
      <c r="AD30" s="267"/>
      <c r="AE30" s="267"/>
      <c r="AF30" s="4" t="s">
        <v>41</v>
      </c>
      <c r="AG30" s="267"/>
      <c r="AH30" s="4">
        <f t="shared" si="0"/>
        <v>6</v>
      </c>
      <c r="AI30" s="15">
        <f>AH30/Vejez!$B$69</f>
        <v>0.23076923076923078</v>
      </c>
      <c r="AJ30" s="13"/>
      <c r="AK30" s="13"/>
      <c r="AL30" s="13"/>
      <c r="AM30" s="13"/>
      <c r="AN30" s="13"/>
      <c r="AO30" s="13"/>
      <c r="AP30" s="13"/>
      <c r="AQ30" s="13"/>
      <c r="AR30" s="13"/>
      <c r="AS30" s="13"/>
    </row>
    <row r="31" spans="1:45" ht="14.5" x14ac:dyDescent="0.35">
      <c r="B31" s="126"/>
      <c r="C31" s="92" t="s">
        <v>42</v>
      </c>
      <c r="D31" s="92">
        <v>38</v>
      </c>
      <c r="E31" s="7" t="s">
        <v>39</v>
      </c>
      <c r="F31" s="61" t="s">
        <v>352</v>
      </c>
      <c r="G31" s="89">
        <v>46386488</v>
      </c>
      <c r="H31" s="127" t="s">
        <v>41</v>
      </c>
      <c r="I31" s="248"/>
      <c r="J31" s="264"/>
      <c r="K31" s="118"/>
      <c r="L31" s="4" t="s">
        <v>101</v>
      </c>
      <c r="M31" s="4" t="s">
        <v>101</v>
      </c>
      <c r="N31" s="4" t="s">
        <v>101</v>
      </c>
      <c r="O31" s="4" t="s">
        <v>101</v>
      </c>
      <c r="P31" s="4" t="s">
        <v>45</v>
      </c>
      <c r="Q31" s="4" t="s">
        <v>101</v>
      </c>
      <c r="R31" s="4" t="s">
        <v>101</v>
      </c>
      <c r="S31" s="4" t="s">
        <v>45</v>
      </c>
      <c r="T31" s="100" t="s">
        <v>45</v>
      </c>
      <c r="U31" s="4" t="s">
        <v>45</v>
      </c>
      <c r="V31" s="118"/>
      <c r="W31" s="4" t="s">
        <v>101</v>
      </c>
      <c r="X31" s="4" t="s">
        <v>101</v>
      </c>
      <c r="Y31" s="4" t="s">
        <v>101</v>
      </c>
      <c r="Z31" s="4" t="s">
        <v>101</v>
      </c>
      <c r="AA31" s="4" t="s">
        <v>101</v>
      </c>
      <c r="AB31" s="4"/>
      <c r="AC31" s="127"/>
      <c r="AD31" s="248"/>
      <c r="AE31" s="248"/>
      <c r="AF31" s="4" t="s">
        <v>41</v>
      </c>
      <c r="AG31" s="248"/>
      <c r="AH31" s="4">
        <f t="shared" si="0"/>
        <v>2</v>
      </c>
      <c r="AI31" s="15">
        <f>AH31/Vejez!$B$69</f>
        <v>7.6923076923076927E-2</v>
      </c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45" ht="14.5" x14ac:dyDescent="0.35">
      <c r="B32" s="126"/>
      <c r="C32" s="92" t="s">
        <v>38</v>
      </c>
      <c r="D32" s="92">
        <v>34</v>
      </c>
      <c r="E32" s="7" t="s">
        <v>39</v>
      </c>
      <c r="F32" s="61" t="s">
        <v>353</v>
      </c>
      <c r="G32" s="89">
        <v>1057582697</v>
      </c>
      <c r="H32" s="127" t="s">
        <v>41</v>
      </c>
      <c r="I32" s="248"/>
      <c r="J32" s="90" t="s">
        <v>101</v>
      </c>
      <c r="K32" s="4" t="s">
        <v>101</v>
      </c>
      <c r="L32" s="4" t="s">
        <v>101</v>
      </c>
      <c r="M32" s="4" t="s">
        <v>101</v>
      </c>
      <c r="N32" s="4" t="s">
        <v>101</v>
      </c>
      <c r="O32" s="4" t="s">
        <v>101</v>
      </c>
      <c r="P32" s="4" t="s">
        <v>101</v>
      </c>
      <c r="Q32" s="4" t="s">
        <v>101</v>
      </c>
      <c r="R32" s="4" t="s">
        <v>45</v>
      </c>
      <c r="S32" s="4" t="s">
        <v>45</v>
      </c>
      <c r="T32" s="4" t="s">
        <v>45</v>
      </c>
      <c r="U32" s="4" t="s">
        <v>45</v>
      </c>
      <c r="V32" s="157" t="s">
        <v>41</v>
      </c>
      <c r="W32" s="4" t="s">
        <v>101</v>
      </c>
      <c r="X32" s="4" t="s">
        <v>101</v>
      </c>
      <c r="Y32" s="4" t="s">
        <v>101</v>
      </c>
      <c r="Z32" s="4" t="s">
        <v>101</v>
      </c>
      <c r="AA32" s="4" t="s">
        <v>45</v>
      </c>
      <c r="AB32" s="4" t="s">
        <v>101</v>
      </c>
      <c r="AC32" s="127"/>
      <c r="AD32" s="267"/>
      <c r="AE32" s="267" t="s">
        <v>41</v>
      </c>
      <c r="AF32" s="4" t="s">
        <v>41</v>
      </c>
      <c r="AG32" s="267"/>
      <c r="AH32" s="4">
        <f t="shared" si="0"/>
        <v>4</v>
      </c>
      <c r="AI32" s="15">
        <f>AH32/Vejez!$B$69</f>
        <v>0.15384615384615385</v>
      </c>
      <c r="AJ32" s="13"/>
      <c r="AK32" s="13"/>
      <c r="AL32" s="13"/>
      <c r="AM32" s="13"/>
      <c r="AN32" s="13"/>
      <c r="AO32" s="13"/>
      <c r="AP32" s="13"/>
      <c r="AQ32" s="13"/>
      <c r="AR32" s="13"/>
      <c r="AS32" s="13"/>
    </row>
    <row r="33" spans="1:45" ht="14.5" x14ac:dyDescent="0.35">
      <c r="A33" s="110"/>
      <c r="B33" s="126"/>
      <c r="C33" s="102" t="s">
        <v>38</v>
      </c>
      <c r="D33" s="102">
        <v>33</v>
      </c>
      <c r="E33" s="338" t="s">
        <v>46</v>
      </c>
      <c r="F33" s="309" t="s">
        <v>354</v>
      </c>
      <c r="G33" s="103">
        <v>1049633768</v>
      </c>
      <c r="H33" s="120" t="s">
        <v>41</v>
      </c>
      <c r="I33" s="249"/>
      <c r="J33" s="113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 t="s">
        <v>41</v>
      </c>
      <c r="W33" s="104"/>
      <c r="X33" s="104"/>
      <c r="Y33" s="104"/>
      <c r="Z33" s="104"/>
      <c r="AA33" s="104"/>
      <c r="AB33" s="104"/>
      <c r="AC33" s="120"/>
      <c r="AD33" s="266"/>
      <c r="AE33" s="266"/>
      <c r="AF33" s="104" t="s">
        <v>41</v>
      </c>
      <c r="AG33" s="266" t="s">
        <v>2380</v>
      </c>
      <c r="AH33" s="104">
        <v>8</v>
      </c>
      <c r="AI33" s="115">
        <f>AH33/Vejez!$B$69</f>
        <v>0.30769230769230771</v>
      </c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</row>
    <row r="34" spans="1:45" ht="15" thickBot="1" x14ac:dyDescent="0.4">
      <c r="B34" s="126"/>
      <c r="C34" s="92" t="s">
        <v>42</v>
      </c>
      <c r="D34" s="92">
        <v>32</v>
      </c>
      <c r="E34" s="7" t="s">
        <v>39</v>
      </c>
      <c r="F34" s="61" t="s">
        <v>355</v>
      </c>
      <c r="G34" s="89">
        <v>19697135</v>
      </c>
      <c r="H34" s="127" t="s">
        <v>41</v>
      </c>
      <c r="I34" s="345"/>
      <c r="J34" s="264"/>
      <c r="K34" s="4" t="s">
        <v>41</v>
      </c>
      <c r="L34" s="4" t="s">
        <v>45</v>
      </c>
      <c r="M34" s="4" t="s">
        <v>45</v>
      </c>
      <c r="N34" s="4" t="s">
        <v>45</v>
      </c>
      <c r="O34" s="4" t="s">
        <v>101</v>
      </c>
      <c r="P34" s="4" t="s">
        <v>101</v>
      </c>
      <c r="Q34" s="4" t="s">
        <v>101</v>
      </c>
      <c r="R34" s="4" t="s">
        <v>101</v>
      </c>
      <c r="S34" s="4" t="s">
        <v>45</v>
      </c>
      <c r="T34" s="4" t="s">
        <v>45</v>
      </c>
      <c r="U34" s="4" t="s">
        <v>45</v>
      </c>
      <c r="V34" s="200"/>
      <c r="W34" s="4" t="s">
        <v>101</v>
      </c>
      <c r="X34" s="4" t="s">
        <v>101</v>
      </c>
      <c r="Y34" s="4" t="s">
        <v>101</v>
      </c>
      <c r="Z34" s="4" t="s">
        <v>101</v>
      </c>
      <c r="AA34" s="4" t="s">
        <v>101</v>
      </c>
      <c r="AB34" s="4"/>
      <c r="AC34" s="127"/>
      <c r="AD34" s="250"/>
      <c r="AE34" s="250" t="s">
        <v>41</v>
      </c>
      <c r="AF34" s="4" t="s">
        <v>41</v>
      </c>
      <c r="AG34" s="250"/>
      <c r="AH34" s="4">
        <f t="shared" si="0"/>
        <v>4</v>
      </c>
      <c r="AI34" s="15">
        <f>AH34/Vejez!$B$69</f>
        <v>0.15384615384615385</v>
      </c>
      <c r="AJ34" s="13"/>
      <c r="AK34" s="13"/>
      <c r="AL34" s="13"/>
      <c r="AM34" s="13"/>
      <c r="AN34" s="13"/>
      <c r="AO34" s="13"/>
      <c r="AP34" s="13"/>
      <c r="AQ34" s="13"/>
      <c r="AR34" s="13"/>
      <c r="AS34" s="13"/>
    </row>
    <row r="35" spans="1:45" x14ac:dyDescent="0.3">
      <c r="I35" s="134"/>
      <c r="AH35" s="348"/>
      <c r="AI35" s="348"/>
      <c r="AJ35" s="348"/>
      <c r="AK35" s="348"/>
      <c r="AL35" s="348"/>
      <c r="AM35" s="348"/>
      <c r="AN35" s="348"/>
      <c r="AO35" s="348"/>
      <c r="AP35" s="348"/>
      <c r="AQ35" s="348"/>
      <c r="AR35" s="348"/>
      <c r="AS35" s="348"/>
    </row>
    <row r="38" spans="1:45" ht="13.5" x14ac:dyDescent="0.3">
      <c r="A38" s="156" t="s">
        <v>50</v>
      </c>
      <c r="C38" s="2"/>
      <c r="D38" s="2"/>
      <c r="E38" s="2"/>
    </row>
    <row r="39" spans="1:45" x14ac:dyDescent="0.3">
      <c r="A39" s="129"/>
      <c r="C39" s="2"/>
      <c r="D39" s="2"/>
      <c r="E39" s="2"/>
    </row>
    <row r="40" spans="1:45" x14ac:dyDescent="0.3">
      <c r="A40" s="149"/>
      <c r="B40" s="2" t="s">
        <v>52</v>
      </c>
      <c r="C40" s="2"/>
      <c r="D40" s="2"/>
      <c r="E40" s="2"/>
    </row>
    <row r="41" spans="1:45" x14ac:dyDescent="0.3">
      <c r="A41" s="105"/>
      <c r="B41" s="2" t="s">
        <v>53</v>
      </c>
      <c r="C41" s="2"/>
      <c r="D41" s="2"/>
      <c r="E41" s="2"/>
    </row>
    <row r="42" spans="1:45" x14ac:dyDescent="0.3">
      <c r="A42" s="175"/>
      <c r="B42" s="2" t="s">
        <v>54</v>
      </c>
      <c r="E42" s="2"/>
      <c r="F42" s="85"/>
    </row>
  </sheetData>
  <autoFilter ref="A5:AS21" xr:uid="{F7E07B34-0845-4E37-B5A0-6589491F73A1}"/>
  <mergeCells count="1">
    <mergeCell ref="W3:X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1F10-9FB2-4B72-806B-19E95BDCE683}">
          <x14:formula1>
            <xm:f>Validador!$A$18:$A$20</xm:f>
          </x14:formula1>
          <xm:sqref>AF25 J22:N22 AF22 J34 V34 V31 AB29:AC29 P16 L28:O31 J29:K31 J25:O26 X28:Z32 X7:X20 W23:W24 W27:W28 W30:W34 X34:Z34 Q29:W29 J21:W21 Q22:AC22 Q25:AC25 Q26:AF26 Q6:W20 J6:O20 P6:P13 H6:H34 Y6:AG21 I6:I22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80471-4AC1-4961-ACD0-967ED368FD72}">
  <dimension ref="A17:A20"/>
  <sheetViews>
    <sheetView workbookViewId="0">
      <selection sqref="A1:XFD82"/>
    </sheetView>
  </sheetViews>
  <sheetFormatPr baseColWidth="10" defaultColWidth="11.453125" defaultRowHeight="14.5" x14ac:dyDescent="0.35"/>
  <cols>
    <col min="2" max="2" width="13.453125" customWidth="1"/>
    <col min="4" max="4" width="13.26953125" customWidth="1"/>
    <col min="5" max="5" width="12" customWidth="1"/>
    <col min="6" max="6" width="12.1796875" customWidth="1"/>
    <col min="7" max="7" width="36.81640625" customWidth="1"/>
    <col min="8" max="8" width="43" customWidth="1"/>
    <col min="9" max="9" width="19.7265625" customWidth="1"/>
    <col min="10" max="10" width="20.7265625" customWidth="1"/>
    <col min="16" max="16" width="41.453125" customWidth="1"/>
    <col min="17" max="17" width="17.81640625" customWidth="1"/>
    <col min="18" max="18" width="47.7265625" customWidth="1"/>
    <col min="23" max="23" width="38.7265625" customWidth="1"/>
  </cols>
  <sheetData>
    <row r="17" spans="1:1" x14ac:dyDescent="0.35">
      <c r="A17" s="84" t="s">
        <v>356</v>
      </c>
    </row>
    <row r="18" spans="1:1" x14ac:dyDescent="0.35">
      <c r="A18" s="84" t="s">
        <v>41</v>
      </c>
    </row>
    <row r="19" spans="1:1" x14ac:dyDescent="0.35">
      <c r="A19" s="84" t="s">
        <v>45</v>
      </c>
    </row>
    <row r="20" spans="1:1" x14ac:dyDescent="0.35">
      <c r="A20" s="84" t="s">
        <v>101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C543-CB8C-4F81-AECD-1EEE4C461C8F}">
  <dimension ref="A1:CG85"/>
  <sheetViews>
    <sheetView showGridLines="0" zoomScale="99" zoomScaleNormal="100" workbookViewId="0">
      <pane ySplit="3" topLeftCell="A4" activePane="bottomLeft" state="frozen"/>
      <selection pane="bottomLeft" activeCell="AR50" sqref="AR50"/>
    </sheetView>
  </sheetViews>
  <sheetFormatPr baseColWidth="10" defaultColWidth="11.54296875" defaultRowHeight="13" x14ac:dyDescent="0.35"/>
  <cols>
    <col min="1" max="1" width="9.54296875" style="85" customWidth="1"/>
    <col min="2" max="2" width="6.54296875" style="85" customWidth="1"/>
    <col min="3" max="3" width="11" style="85" bestFit="1" customWidth="1"/>
    <col min="4" max="4" width="9.453125" style="85" bestFit="1" customWidth="1"/>
    <col min="5" max="5" width="11" style="85" bestFit="1" customWidth="1"/>
    <col min="6" max="6" width="37.7265625" style="85" bestFit="1" customWidth="1"/>
    <col min="7" max="7" width="18.26953125" style="85" bestFit="1" customWidth="1"/>
    <col min="8" max="8" width="19.81640625" style="85" bestFit="1" customWidth="1"/>
    <col min="9" max="9" width="16.81640625" style="85" bestFit="1" customWidth="1"/>
    <col min="10" max="10" width="21.7265625" style="85" bestFit="1" customWidth="1"/>
    <col min="11" max="11" width="22.1796875" style="85" bestFit="1" customWidth="1"/>
    <col min="12" max="12" width="17" style="85" bestFit="1" customWidth="1"/>
    <col min="13" max="13" width="18.54296875" style="85" bestFit="1" customWidth="1"/>
    <col min="14" max="14" width="18.7265625" style="85" bestFit="1" customWidth="1"/>
    <col min="15" max="15" width="14.7265625" style="85" bestFit="1" customWidth="1"/>
    <col min="16" max="16" width="18.81640625" style="85" bestFit="1" customWidth="1"/>
    <col min="17" max="17" width="14.7265625" style="85" bestFit="1" customWidth="1"/>
    <col min="18" max="18" width="22.1796875" style="85" bestFit="1" customWidth="1"/>
    <col min="19" max="19" width="18.26953125" style="85" bestFit="1" customWidth="1"/>
    <col min="20" max="20" width="20.81640625" style="85" bestFit="1" customWidth="1"/>
    <col min="21" max="21" width="22.453125" style="85" bestFit="1" customWidth="1"/>
    <col min="22" max="23" width="18.26953125" style="85" bestFit="1" customWidth="1"/>
    <col min="24" max="25" width="19.81640625" style="85" bestFit="1" customWidth="1"/>
    <col min="26" max="26" width="15.7265625" style="85" bestFit="1" customWidth="1"/>
    <col min="27" max="27" width="16.7265625" style="85" bestFit="1" customWidth="1"/>
    <col min="28" max="28" width="18.54296875" style="85" bestFit="1" customWidth="1"/>
    <col min="29" max="30" width="15" style="85" bestFit="1" customWidth="1"/>
    <col min="31" max="31" width="17.453125" style="85" bestFit="1" customWidth="1"/>
    <col min="32" max="32" width="19.7265625" style="85" bestFit="1" customWidth="1"/>
    <col min="33" max="33" width="19.54296875" style="85" hidden="1" customWidth="1"/>
    <col min="34" max="34" width="18.1796875" style="85" hidden="1" customWidth="1"/>
    <col min="35" max="35" width="15.7265625" style="85" hidden="1" customWidth="1"/>
    <col min="36" max="36" width="18.453125" style="85" hidden="1" customWidth="1"/>
    <col min="37" max="37" width="17" style="85" hidden="1" customWidth="1"/>
    <col min="38" max="38" width="15.7265625" style="85" hidden="1" customWidth="1"/>
    <col min="39" max="39" width="18.453125" style="85" hidden="1" customWidth="1"/>
    <col min="40" max="40" width="17" style="85" hidden="1" customWidth="1"/>
    <col min="41" max="41" width="15.7265625" style="85" hidden="1" customWidth="1"/>
    <col min="42" max="42" width="17.7265625" style="85" hidden="1" customWidth="1"/>
    <col min="43" max="16384" width="11.54296875" style="85"/>
  </cols>
  <sheetData>
    <row r="1" spans="1:61" ht="75" customHeight="1" x14ac:dyDescent="0.35">
      <c r="F1" s="207" t="s">
        <v>357</v>
      </c>
      <c r="G1" s="5" t="s">
        <v>57</v>
      </c>
      <c r="H1" s="172" t="s">
        <v>358</v>
      </c>
      <c r="I1" s="172" t="s">
        <v>359</v>
      </c>
      <c r="J1" s="3" t="s">
        <v>360</v>
      </c>
      <c r="K1" s="3" t="s">
        <v>361</v>
      </c>
      <c r="L1" s="3" t="s">
        <v>362</v>
      </c>
      <c r="M1" s="3" t="s">
        <v>362</v>
      </c>
      <c r="N1" s="3" t="s">
        <v>363</v>
      </c>
      <c r="O1" s="172" t="s">
        <v>364</v>
      </c>
      <c r="P1" s="172" t="s">
        <v>365</v>
      </c>
      <c r="Q1" s="172" t="s">
        <v>366</v>
      </c>
      <c r="R1" s="172" t="s">
        <v>367</v>
      </c>
      <c r="S1" s="172" t="s">
        <v>368</v>
      </c>
      <c r="T1" s="172" t="s">
        <v>369</v>
      </c>
      <c r="U1" s="172" t="s">
        <v>370</v>
      </c>
      <c r="V1" s="406" t="s">
        <v>371</v>
      </c>
      <c r="W1" s="407"/>
      <c r="X1" s="408"/>
      <c r="Y1" s="172" t="s">
        <v>372</v>
      </c>
      <c r="Z1" s="3" t="s">
        <v>312</v>
      </c>
      <c r="AA1" s="172" t="s">
        <v>373</v>
      </c>
      <c r="AB1" s="23" t="s">
        <v>62</v>
      </c>
      <c r="AC1" s="3" t="s">
        <v>9</v>
      </c>
      <c r="AD1" s="3" t="s">
        <v>10</v>
      </c>
      <c r="AE1" s="82" t="s">
        <v>11</v>
      </c>
      <c r="AF1" s="82" t="s">
        <v>12</v>
      </c>
      <c r="AG1" s="82" t="s">
        <v>13</v>
      </c>
      <c r="AH1" s="82" t="s">
        <v>14</v>
      </c>
      <c r="AI1" s="82" t="s">
        <v>15</v>
      </c>
      <c r="AJ1" s="82" t="s">
        <v>13</v>
      </c>
      <c r="AK1" s="82" t="s">
        <v>14</v>
      </c>
      <c r="AL1" s="82" t="s">
        <v>15</v>
      </c>
      <c r="AM1" s="82" t="s">
        <v>13</v>
      </c>
      <c r="AN1" s="82" t="s">
        <v>14</v>
      </c>
      <c r="AO1" s="82" t="s">
        <v>15</v>
      </c>
      <c r="AP1" s="83" t="s">
        <v>16</v>
      </c>
    </row>
    <row r="2" spans="1:61" ht="13.5" thickBot="1" x14ac:dyDescent="0.4">
      <c r="G2" s="86"/>
    </row>
    <row r="3" spans="1:61" ht="81" customHeight="1" x14ac:dyDescent="0.35">
      <c r="A3" s="353" t="s">
        <v>374</v>
      </c>
      <c r="B3" s="352" t="s">
        <v>375</v>
      </c>
      <c r="C3" s="256" t="s">
        <v>19</v>
      </c>
      <c r="D3" s="6" t="s">
        <v>20</v>
      </c>
      <c r="E3" s="6" t="s">
        <v>21</v>
      </c>
      <c r="F3" s="305" t="s">
        <v>22</v>
      </c>
      <c r="G3" s="6" t="s">
        <v>23</v>
      </c>
      <c r="H3" s="346" t="s">
        <v>24</v>
      </c>
      <c r="I3" s="330" t="s">
        <v>93</v>
      </c>
      <c r="J3" s="354" t="s">
        <v>315</v>
      </c>
      <c r="K3" s="174" t="s">
        <v>376</v>
      </c>
      <c r="L3" s="174" t="s">
        <v>138</v>
      </c>
      <c r="M3" s="174" t="s">
        <v>139</v>
      </c>
      <c r="N3" s="174" t="s">
        <v>377</v>
      </c>
      <c r="O3" s="174" t="s">
        <v>319</v>
      </c>
      <c r="P3" s="174" t="s">
        <v>320</v>
      </c>
      <c r="Q3" s="174" t="s">
        <v>321</v>
      </c>
      <c r="R3" s="174" t="s">
        <v>378</v>
      </c>
      <c r="S3" s="174" t="s">
        <v>323</v>
      </c>
      <c r="T3" s="174" t="s">
        <v>324</v>
      </c>
      <c r="U3" s="174" t="s">
        <v>134</v>
      </c>
      <c r="V3" s="174" t="s">
        <v>94</v>
      </c>
      <c r="W3" s="174" t="s">
        <v>325</v>
      </c>
      <c r="X3" s="174" t="s">
        <v>135</v>
      </c>
      <c r="Y3" s="174" t="s">
        <v>136</v>
      </c>
      <c r="Z3" s="174" t="s">
        <v>140</v>
      </c>
      <c r="AA3" s="330" t="s">
        <v>98</v>
      </c>
      <c r="AB3" s="330" t="s">
        <v>99</v>
      </c>
      <c r="AC3" s="174" t="s">
        <v>30</v>
      </c>
      <c r="AD3" s="330" t="s">
        <v>30</v>
      </c>
      <c r="AE3" s="18" t="s">
        <v>68</v>
      </c>
      <c r="AF3" s="18" t="s">
        <v>32</v>
      </c>
      <c r="AG3" s="16" t="s">
        <v>143</v>
      </c>
      <c r="AH3" s="16" t="s">
        <v>34</v>
      </c>
      <c r="AI3" s="16" t="s">
        <v>35</v>
      </c>
      <c r="AJ3" s="10" t="s">
        <v>144</v>
      </c>
      <c r="AK3" s="10" t="s">
        <v>34</v>
      </c>
      <c r="AL3" s="10" t="s">
        <v>35</v>
      </c>
      <c r="AM3" s="17" t="s">
        <v>145</v>
      </c>
      <c r="AN3" s="11" t="s">
        <v>34</v>
      </c>
      <c r="AO3" s="11" t="s">
        <v>35</v>
      </c>
      <c r="AP3" s="19" t="s">
        <v>37</v>
      </c>
    </row>
    <row r="4" spans="1:61" ht="13.5" thickBot="1" x14ac:dyDescent="0.4">
      <c r="A4" s="268">
        <v>67</v>
      </c>
      <c r="B4" s="357">
        <v>23</v>
      </c>
      <c r="C4" s="358" t="s">
        <v>42</v>
      </c>
      <c r="D4" s="23">
        <v>95</v>
      </c>
      <c r="E4" s="3" t="s">
        <v>39</v>
      </c>
      <c r="F4" s="4" t="s">
        <v>379</v>
      </c>
      <c r="G4" s="3">
        <v>24109924</v>
      </c>
      <c r="H4" s="127" t="s">
        <v>41</v>
      </c>
      <c r="I4" s="267"/>
      <c r="J4" s="90" t="s">
        <v>101</v>
      </c>
      <c r="K4" s="4" t="s">
        <v>101</v>
      </c>
      <c r="L4" s="4" t="s">
        <v>101</v>
      </c>
      <c r="M4" s="4" t="s">
        <v>101</v>
      </c>
      <c r="N4" s="4" t="s">
        <v>101</v>
      </c>
      <c r="O4" s="4" t="s">
        <v>101</v>
      </c>
      <c r="P4" s="4" t="s">
        <v>101</v>
      </c>
      <c r="Q4" s="4" t="s">
        <v>101</v>
      </c>
      <c r="R4" s="4" t="s">
        <v>41</v>
      </c>
      <c r="S4" s="4" t="s">
        <v>101</v>
      </c>
      <c r="T4" s="4" t="s">
        <v>101</v>
      </c>
      <c r="U4" s="4" t="s">
        <v>41</v>
      </c>
      <c r="V4" s="4" t="s">
        <v>101</v>
      </c>
      <c r="W4" s="4" t="s">
        <v>101</v>
      </c>
      <c r="X4" s="4" t="s">
        <v>101</v>
      </c>
      <c r="Y4" s="135" t="s">
        <v>41</v>
      </c>
      <c r="Z4" s="4" t="s">
        <v>101</v>
      </c>
      <c r="AA4" s="267"/>
      <c r="AB4" s="267"/>
      <c r="AC4" s="4" t="s">
        <v>41</v>
      </c>
      <c r="AD4" s="267"/>
      <c r="AE4" s="4">
        <f>COUNTIF(H4:AD4,"SI")</f>
        <v>5</v>
      </c>
      <c r="AF4" s="14">
        <f>AE4/$B$4</f>
        <v>0.21739130434782608</v>
      </c>
      <c r="AG4" s="4"/>
      <c r="AH4" s="4"/>
      <c r="AI4" s="4"/>
      <c r="AJ4" s="4"/>
      <c r="AK4" s="4"/>
      <c r="AL4" s="4"/>
      <c r="AM4" s="4"/>
      <c r="AN4" s="4"/>
      <c r="AO4" s="4"/>
      <c r="AP4" s="4"/>
    </row>
    <row r="5" spans="1:61" x14ac:dyDescent="0.35">
      <c r="B5" s="131"/>
      <c r="C5" s="359" t="s">
        <v>42</v>
      </c>
      <c r="D5" s="23">
        <v>93</v>
      </c>
      <c r="E5" s="3" t="s">
        <v>39</v>
      </c>
      <c r="F5" s="4" t="s">
        <v>380</v>
      </c>
      <c r="G5" s="3">
        <v>23940744</v>
      </c>
      <c r="H5" s="127" t="s">
        <v>41</v>
      </c>
      <c r="I5" s="267"/>
      <c r="J5" s="90" t="s">
        <v>101</v>
      </c>
      <c r="K5" s="4" t="s">
        <v>101</v>
      </c>
      <c r="L5" s="4" t="s">
        <v>101</v>
      </c>
      <c r="M5" s="4" t="s">
        <v>101</v>
      </c>
      <c r="N5" s="4" t="s">
        <v>101</v>
      </c>
      <c r="O5" s="4" t="s">
        <v>101</v>
      </c>
      <c r="P5" s="4" t="s">
        <v>101</v>
      </c>
      <c r="Q5" s="4" t="s">
        <v>101</v>
      </c>
      <c r="R5" s="4" t="s">
        <v>101</v>
      </c>
      <c r="S5" s="4" t="s">
        <v>101</v>
      </c>
      <c r="T5" s="4" t="s">
        <v>101</v>
      </c>
      <c r="U5" s="135" t="s">
        <v>41</v>
      </c>
      <c r="V5" s="4" t="s">
        <v>101</v>
      </c>
      <c r="W5" s="4" t="s">
        <v>101</v>
      </c>
      <c r="X5" s="4" t="s">
        <v>101</v>
      </c>
      <c r="Y5" s="135" t="s">
        <v>41</v>
      </c>
      <c r="Z5" s="4" t="s">
        <v>101</v>
      </c>
      <c r="AA5" s="267"/>
      <c r="AB5" s="267"/>
      <c r="AC5" s="4" t="s">
        <v>41</v>
      </c>
      <c r="AD5" s="267"/>
      <c r="AE5" s="4">
        <f t="shared" ref="AE5:AE67" si="0">COUNTIF(H5:AD5,"SI")</f>
        <v>4</v>
      </c>
      <c r="AF5" s="14">
        <f t="shared" ref="AF5:AF67" si="1">AE5/$B$4</f>
        <v>0.17391304347826086</v>
      </c>
      <c r="AG5" s="4"/>
      <c r="AH5" s="4"/>
      <c r="AI5" s="4"/>
      <c r="AJ5" s="4"/>
      <c r="AK5" s="4"/>
      <c r="AL5" s="4"/>
      <c r="AM5" s="4"/>
      <c r="AN5" s="4"/>
      <c r="AO5" s="4"/>
      <c r="AP5" s="4"/>
    </row>
    <row r="6" spans="1:61" ht="15" customHeight="1" x14ac:dyDescent="0.35">
      <c r="B6" s="131"/>
      <c r="C6" s="360" t="s">
        <v>42</v>
      </c>
      <c r="D6" s="23">
        <v>93</v>
      </c>
      <c r="E6" s="3" t="s">
        <v>39</v>
      </c>
      <c r="F6" s="4" t="s">
        <v>381</v>
      </c>
      <c r="G6" s="3">
        <v>24104295</v>
      </c>
      <c r="H6" s="127" t="s">
        <v>41</v>
      </c>
      <c r="I6" s="267"/>
      <c r="J6" s="90" t="s">
        <v>101</v>
      </c>
      <c r="K6" s="4" t="s">
        <v>101</v>
      </c>
      <c r="L6" s="4" t="s">
        <v>101</v>
      </c>
      <c r="M6" s="4" t="s">
        <v>101</v>
      </c>
      <c r="N6" s="4" t="s">
        <v>101</v>
      </c>
      <c r="O6" s="4" t="s">
        <v>101</v>
      </c>
      <c r="P6" s="4" t="s">
        <v>101</v>
      </c>
      <c r="Q6" s="4" t="s">
        <v>101</v>
      </c>
      <c r="R6" s="4" t="s">
        <v>101</v>
      </c>
      <c r="S6" s="4" t="s">
        <v>101</v>
      </c>
      <c r="T6" s="4" t="s">
        <v>101</v>
      </c>
      <c r="U6" s="4" t="s">
        <v>41</v>
      </c>
      <c r="V6" s="4" t="s">
        <v>101</v>
      </c>
      <c r="W6" s="4" t="s">
        <v>101</v>
      </c>
      <c r="X6" s="4" t="s">
        <v>101</v>
      </c>
      <c r="Y6" s="135" t="s">
        <v>41</v>
      </c>
      <c r="Z6" s="4" t="s">
        <v>101</v>
      </c>
      <c r="AA6" s="267"/>
      <c r="AB6" s="267"/>
      <c r="AC6" s="4" t="s">
        <v>41</v>
      </c>
      <c r="AD6" s="267"/>
      <c r="AE6" s="4">
        <f t="shared" si="0"/>
        <v>4</v>
      </c>
      <c r="AF6" s="14">
        <f t="shared" si="1"/>
        <v>0.17391304347826086</v>
      </c>
      <c r="AG6" s="4"/>
      <c r="AH6" s="4"/>
      <c r="AI6" s="4"/>
      <c r="AJ6" s="4"/>
      <c r="AK6" s="4"/>
      <c r="AL6" s="4"/>
      <c r="AM6" s="4"/>
      <c r="AN6" s="4"/>
      <c r="AO6" s="4"/>
      <c r="AP6" s="4"/>
    </row>
    <row r="7" spans="1:61" s="366" customFormat="1" x14ac:dyDescent="0.35">
      <c r="A7" s="85"/>
      <c r="B7" s="131"/>
      <c r="C7" s="361" t="s">
        <v>42</v>
      </c>
      <c r="D7" s="362">
        <v>90</v>
      </c>
      <c r="E7" s="361" t="s">
        <v>39</v>
      </c>
      <c r="F7" s="100" t="s">
        <v>382</v>
      </c>
      <c r="G7" s="361">
        <v>24109290</v>
      </c>
      <c r="H7" s="213" t="s">
        <v>41</v>
      </c>
      <c r="I7" s="355"/>
      <c r="J7" s="90" t="s">
        <v>101</v>
      </c>
      <c r="K7" s="4" t="s">
        <v>101</v>
      </c>
      <c r="L7" s="4" t="s">
        <v>101</v>
      </c>
      <c r="M7" s="4" t="s">
        <v>101</v>
      </c>
      <c r="N7" s="4" t="s">
        <v>101</v>
      </c>
      <c r="O7" s="4" t="s">
        <v>101</v>
      </c>
      <c r="P7" s="100" t="s">
        <v>101</v>
      </c>
      <c r="Q7" s="100" t="s">
        <v>101</v>
      </c>
      <c r="R7" s="100" t="s">
        <v>41</v>
      </c>
      <c r="S7" s="4" t="s">
        <v>101</v>
      </c>
      <c r="T7" s="4" t="s">
        <v>101</v>
      </c>
      <c r="U7" s="100" t="s">
        <v>41</v>
      </c>
      <c r="V7" s="4" t="s">
        <v>101</v>
      </c>
      <c r="W7" s="4" t="s">
        <v>101</v>
      </c>
      <c r="X7" s="4" t="s">
        <v>101</v>
      </c>
      <c r="Y7" s="135" t="s">
        <v>41</v>
      </c>
      <c r="Z7" s="100" t="s">
        <v>101</v>
      </c>
      <c r="AA7" s="355"/>
      <c r="AB7" s="355"/>
      <c r="AC7" s="100" t="s">
        <v>41</v>
      </c>
      <c r="AD7" s="355"/>
      <c r="AE7" s="100">
        <f t="shared" si="0"/>
        <v>5</v>
      </c>
      <c r="AF7" s="363">
        <f t="shared" si="1"/>
        <v>0.21739130434782608</v>
      </c>
      <c r="AG7" s="364"/>
      <c r="AH7" s="364"/>
      <c r="AI7" s="364"/>
      <c r="AJ7" s="364"/>
      <c r="AK7" s="364"/>
      <c r="AL7" s="364"/>
      <c r="AM7" s="364"/>
      <c r="AN7" s="364"/>
      <c r="AO7" s="364"/>
      <c r="AP7" s="364"/>
      <c r="AQ7" s="365"/>
      <c r="AR7" s="365"/>
      <c r="AS7" s="365"/>
      <c r="AT7" s="365"/>
      <c r="AU7" s="365"/>
      <c r="AV7" s="365"/>
      <c r="AW7" s="365"/>
      <c r="AX7" s="365"/>
      <c r="AY7" s="365"/>
      <c r="AZ7" s="365"/>
      <c r="BA7" s="365"/>
      <c r="BB7" s="365"/>
      <c r="BC7" s="365"/>
      <c r="BD7" s="365"/>
      <c r="BE7" s="365"/>
      <c r="BF7" s="365"/>
      <c r="BG7" s="365"/>
      <c r="BH7" s="365"/>
      <c r="BI7" s="365"/>
    </row>
    <row r="8" spans="1:61" x14ac:dyDescent="0.35">
      <c r="B8" s="131"/>
      <c r="C8" s="367" t="s">
        <v>42</v>
      </c>
      <c r="D8" s="23">
        <v>87</v>
      </c>
      <c r="E8" s="3" t="s">
        <v>39</v>
      </c>
      <c r="F8" s="4" t="s">
        <v>383</v>
      </c>
      <c r="G8" s="3">
        <v>24106268</v>
      </c>
      <c r="H8" s="127" t="s">
        <v>41</v>
      </c>
      <c r="I8" s="267"/>
      <c r="J8" s="90" t="s">
        <v>101</v>
      </c>
      <c r="K8" s="4" t="s">
        <v>101</v>
      </c>
      <c r="L8" s="4" t="s">
        <v>101</v>
      </c>
      <c r="M8" s="4" t="s">
        <v>101</v>
      </c>
      <c r="N8" s="4" t="s">
        <v>101</v>
      </c>
      <c r="O8" s="4" t="s">
        <v>101</v>
      </c>
      <c r="P8" s="4" t="s">
        <v>101</v>
      </c>
      <c r="Q8" s="4" t="s">
        <v>101</v>
      </c>
      <c r="R8" s="4" t="s">
        <v>41</v>
      </c>
      <c r="S8" s="4" t="s">
        <v>101</v>
      </c>
      <c r="T8" s="4" t="s">
        <v>101</v>
      </c>
      <c r="U8" s="4" t="s">
        <v>41</v>
      </c>
      <c r="V8" s="4" t="s">
        <v>101</v>
      </c>
      <c r="W8" s="4" t="s">
        <v>101</v>
      </c>
      <c r="X8" s="4" t="s">
        <v>101</v>
      </c>
      <c r="Y8" s="135" t="s">
        <v>41</v>
      </c>
      <c r="Z8" s="4" t="s">
        <v>101</v>
      </c>
      <c r="AA8" s="267"/>
      <c r="AB8" s="267"/>
      <c r="AC8" s="4" t="s">
        <v>41</v>
      </c>
      <c r="AD8" s="267"/>
      <c r="AE8" s="4">
        <f t="shared" si="0"/>
        <v>5</v>
      </c>
      <c r="AF8" s="14">
        <f t="shared" si="1"/>
        <v>0.21739130434782608</v>
      </c>
      <c r="AG8" s="4"/>
      <c r="AH8" s="4"/>
      <c r="AI8" s="4"/>
      <c r="AJ8" s="4"/>
      <c r="AK8" s="4"/>
      <c r="AL8" s="4"/>
      <c r="AM8" s="4"/>
      <c r="AN8" s="4"/>
      <c r="AO8" s="4"/>
      <c r="AP8" s="4"/>
    </row>
    <row r="9" spans="1:61" x14ac:dyDescent="0.35">
      <c r="B9" s="131"/>
      <c r="C9" s="359" t="s">
        <v>42</v>
      </c>
      <c r="D9" s="23">
        <v>87</v>
      </c>
      <c r="E9" s="3" t="s">
        <v>39</v>
      </c>
      <c r="F9" s="4" t="s">
        <v>384</v>
      </c>
      <c r="G9" s="3">
        <v>24107705</v>
      </c>
      <c r="H9" s="127" t="s">
        <v>41</v>
      </c>
      <c r="I9" s="267"/>
      <c r="J9" s="90" t="s">
        <v>101</v>
      </c>
      <c r="K9" s="4" t="s">
        <v>101</v>
      </c>
      <c r="L9" s="4" t="s">
        <v>101</v>
      </c>
      <c r="M9" s="4" t="s">
        <v>101</v>
      </c>
      <c r="N9" s="4" t="s">
        <v>101</v>
      </c>
      <c r="O9" s="4" t="s">
        <v>101</v>
      </c>
      <c r="P9" s="4" t="s">
        <v>101</v>
      </c>
      <c r="Q9" s="4" t="s">
        <v>101</v>
      </c>
      <c r="R9" s="4" t="s">
        <v>41</v>
      </c>
      <c r="S9" s="4" t="s">
        <v>101</v>
      </c>
      <c r="T9" s="4" t="s">
        <v>101</v>
      </c>
      <c r="U9" s="4" t="s">
        <v>41</v>
      </c>
      <c r="V9" s="4" t="s">
        <v>101</v>
      </c>
      <c r="W9" s="4" t="s">
        <v>101</v>
      </c>
      <c r="X9" s="4" t="s">
        <v>101</v>
      </c>
      <c r="Y9" s="100" t="s">
        <v>41</v>
      </c>
      <c r="Z9" s="4" t="s">
        <v>101</v>
      </c>
      <c r="AA9" s="267"/>
      <c r="AB9" s="267"/>
      <c r="AC9" s="4" t="s">
        <v>41</v>
      </c>
      <c r="AD9" s="267"/>
      <c r="AE9" s="4">
        <f t="shared" si="0"/>
        <v>5</v>
      </c>
      <c r="AF9" s="14">
        <f t="shared" si="1"/>
        <v>0.21739130434782608</v>
      </c>
      <c r="AG9" s="4"/>
      <c r="AH9" s="4"/>
      <c r="AI9" s="4"/>
      <c r="AJ9" s="4"/>
      <c r="AK9" s="4"/>
      <c r="AL9" s="4"/>
      <c r="AM9" s="4"/>
      <c r="AN9" s="4"/>
      <c r="AO9" s="4"/>
      <c r="AP9" s="4"/>
    </row>
    <row r="10" spans="1:61" x14ac:dyDescent="0.35">
      <c r="B10" s="131"/>
      <c r="C10" s="368" t="s">
        <v>42</v>
      </c>
      <c r="D10" s="257">
        <v>86</v>
      </c>
      <c r="E10" s="290" t="s">
        <v>43</v>
      </c>
      <c r="F10" s="104" t="s">
        <v>385</v>
      </c>
      <c r="G10" s="290">
        <v>23910815</v>
      </c>
      <c r="H10" s="120" t="s">
        <v>41</v>
      </c>
      <c r="I10" s="266"/>
      <c r="J10" s="113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 t="s">
        <v>41</v>
      </c>
      <c r="V10" s="104"/>
      <c r="W10" s="104"/>
      <c r="X10" s="104"/>
      <c r="Y10" s="210"/>
      <c r="Z10" s="104"/>
      <c r="AA10" s="266"/>
      <c r="AB10" s="266"/>
      <c r="AC10" s="104" t="s">
        <v>41</v>
      </c>
      <c r="AD10" s="266"/>
      <c r="AE10" s="104">
        <f t="shared" si="0"/>
        <v>3</v>
      </c>
      <c r="AF10" s="114">
        <f t="shared" si="1"/>
        <v>0.13043478260869565</v>
      </c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</row>
    <row r="11" spans="1:61" ht="17.25" customHeight="1" x14ac:dyDescent="0.35">
      <c r="B11" s="131"/>
      <c r="C11" s="359" t="s">
        <v>42</v>
      </c>
      <c r="D11" s="23">
        <v>85</v>
      </c>
      <c r="E11" s="3" t="s">
        <v>39</v>
      </c>
      <c r="F11" s="4" t="s">
        <v>386</v>
      </c>
      <c r="G11" s="3">
        <v>27929608</v>
      </c>
      <c r="H11" s="127" t="s">
        <v>41</v>
      </c>
      <c r="I11" s="267"/>
      <c r="J11" s="325" t="s">
        <v>101</v>
      </c>
      <c r="K11" s="135" t="s">
        <v>101</v>
      </c>
      <c r="L11" s="135" t="s">
        <v>101</v>
      </c>
      <c r="M11" s="135" t="s">
        <v>101</v>
      </c>
      <c r="N11" s="135" t="s">
        <v>101</v>
      </c>
      <c r="O11" s="135" t="s">
        <v>101</v>
      </c>
      <c r="P11" s="4" t="s">
        <v>101</v>
      </c>
      <c r="Q11" s="4" t="s">
        <v>101</v>
      </c>
      <c r="R11" s="4" t="s">
        <v>41</v>
      </c>
      <c r="S11" s="4" t="s">
        <v>101</v>
      </c>
      <c r="T11" s="4" t="s">
        <v>101</v>
      </c>
      <c r="U11" s="4" t="s">
        <v>41</v>
      </c>
      <c r="V11" s="4" t="s">
        <v>101</v>
      </c>
      <c r="W11" s="4" t="s">
        <v>101</v>
      </c>
      <c r="X11" s="4" t="s">
        <v>101</v>
      </c>
      <c r="Y11" s="100" t="s">
        <v>41</v>
      </c>
      <c r="Z11" s="4" t="s">
        <v>101</v>
      </c>
      <c r="AA11" s="267"/>
      <c r="AB11" s="267"/>
      <c r="AC11" s="4" t="s">
        <v>41</v>
      </c>
      <c r="AD11" s="267"/>
      <c r="AE11" s="4">
        <f t="shared" si="0"/>
        <v>5</v>
      </c>
      <c r="AF11" s="14">
        <f t="shared" si="1"/>
        <v>0.21739130434782608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</row>
    <row r="12" spans="1:61" x14ac:dyDescent="0.35">
      <c r="B12" s="131"/>
      <c r="C12" s="359" t="s">
        <v>42</v>
      </c>
      <c r="D12" s="23">
        <v>83</v>
      </c>
      <c r="E12" s="3" t="s">
        <v>39</v>
      </c>
      <c r="F12" s="4" t="s">
        <v>387</v>
      </c>
      <c r="G12" s="3">
        <v>23978172</v>
      </c>
      <c r="H12" s="127" t="s">
        <v>41</v>
      </c>
      <c r="I12" s="267"/>
      <c r="J12" s="325" t="s">
        <v>101</v>
      </c>
      <c r="K12" s="135" t="s">
        <v>101</v>
      </c>
      <c r="L12" s="135" t="s">
        <v>101</v>
      </c>
      <c r="M12" s="135" t="s">
        <v>101</v>
      </c>
      <c r="N12" s="135" t="s">
        <v>101</v>
      </c>
      <c r="O12" s="135" t="s">
        <v>101</v>
      </c>
      <c r="P12" s="4" t="s">
        <v>101</v>
      </c>
      <c r="Q12" s="4" t="s">
        <v>101</v>
      </c>
      <c r="R12" s="4" t="s">
        <v>101</v>
      </c>
      <c r="S12" s="4" t="s">
        <v>101</v>
      </c>
      <c r="T12" s="4" t="s">
        <v>101</v>
      </c>
      <c r="U12" s="4" t="s">
        <v>41</v>
      </c>
      <c r="V12" s="4" t="s">
        <v>101</v>
      </c>
      <c r="W12" s="4" t="s">
        <v>101</v>
      </c>
      <c r="X12" s="4" t="s">
        <v>101</v>
      </c>
      <c r="Y12" s="100" t="s">
        <v>41</v>
      </c>
      <c r="Z12" s="4" t="s">
        <v>101</v>
      </c>
      <c r="AA12" s="267"/>
      <c r="AB12" s="267"/>
      <c r="AC12" s="4" t="s">
        <v>41</v>
      </c>
      <c r="AD12" s="267"/>
      <c r="AE12" s="4">
        <f t="shared" si="0"/>
        <v>4</v>
      </c>
      <c r="AF12" s="14">
        <f t="shared" si="1"/>
        <v>0.17391304347826086</v>
      </c>
      <c r="AG12" s="4"/>
      <c r="AH12" s="4"/>
      <c r="AI12" s="4"/>
      <c r="AJ12" s="4"/>
      <c r="AK12" s="4"/>
      <c r="AL12" s="4"/>
      <c r="AM12" s="4"/>
      <c r="AN12" s="4"/>
      <c r="AO12" s="4"/>
      <c r="AP12" s="4"/>
    </row>
    <row r="13" spans="1:61" x14ac:dyDescent="0.35">
      <c r="B13" s="131"/>
      <c r="C13" s="359" t="s">
        <v>42</v>
      </c>
      <c r="D13" s="23">
        <v>83</v>
      </c>
      <c r="E13" s="3" t="s">
        <v>39</v>
      </c>
      <c r="F13" s="4" t="s">
        <v>388</v>
      </c>
      <c r="G13" s="3">
        <v>20255983</v>
      </c>
      <c r="H13" s="127" t="s">
        <v>41</v>
      </c>
      <c r="I13" s="267"/>
      <c r="J13" s="325" t="s">
        <v>101</v>
      </c>
      <c r="K13" s="135" t="s">
        <v>101</v>
      </c>
      <c r="L13" s="135" t="s">
        <v>101</v>
      </c>
      <c r="M13" s="135" t="s">
        <v>101</v>
      </c>
      <c r="N13" s="135" t="s">
        <v>101</v>
      </c>
      <c r="O13" s="135" t="s">
        <v>101</v>
      </c>
      <c r="P13" s="4" t="s">
        <v>101</v>
      </c>
      <c r="Q13" s="4" t="s">
        <v>101</v>
      </c>
      <c r="R13" s="4" t="s">
        <v>101</v>
      </c>
      <c r="S13" s="4" t="s">
        <v>101</v>
      </c>
      <c r="T13" s="4" t="s">
        <v>101</v>
      </c>
      <c r="U13" s="4" t="s">
        <v>41</v>
      </c>
      <c r="V13" s="4" t="s">
        <v>101</v>
      </c>
      <c r="W13" s="4" t="s">
        <v>101</v>
      </c>
      <c r="X13" s="4" t="s">
        <v>101</v>
      </c>
      <c r="Y13" s="118"/>
      <c r="Z13" s="4" t="s">
        <v>101</v>
      </c>
      <c r="AA13" s="267"/>
      <c r="AB13" s="267"/>
      <c r="AC13" s="4" t="s">
        <v>41</v>
      </c>
      <c r="AD13" s="267"/>
      <c r="AE13" s="4">
        <f t="shared" si="0"/>
        <v>3</v>
      </c>
      <c r="AF13" s="14">
        <f t="shared" si="1"/>
        <v>0.13043478260869565</v>
      </c>
      <c r="AG13" s="4"/>
      <c r="AH13" s="4"/>
      <c r="AI13" s="4"/>
      <c r="AJ13" s="4"/>
      <c r="AK13" s="4"/>
      <c r="AL13" s="4"/>
      <c r="AM13" s="4"/>
      <c r="AN13" s="4"/>
      <c r="AO13" s="4"/>
      <c r="AP13" s="4"/>
    </row>
    <row r="14" spans="1:61" x14ac:dyDescent="0.35">
      <c r="A14" s="4"/>
      <c r="B14" s="135"/>
      <c r="C14" s="358" t="s">
        <v>42</v>
      </c>
      <c r="D14" s="23">
        <v>83</v>
      </c>
      <c r="E14" s="3" t="s">
        <v>39</v>
      </c>
      <c r="F14" s="133" t="s">
        <v>389</v>
      </c>
      <c r="G14" s="3">
        <v>20224283</v>
      </c>
      <c r="H14" s="127" t="s">
        <v>41</v>
      </c>
      <c r="I14" s="267"/>
      <c r="J14" s="90" t="s">
        <v>101</v>
      </c>
      <c r="K14" s="4" t="s">
        <v>101</v>
      </c>
      <c r="L14" s="4" t="s">
        <v>101</v>
      </c>
      <c r="M14" s="4" t="s">
        <v>101</v>
      </c>
      <c r="N14" s="4" t="s">
        <v>101</v>
      </c>
      <c r="O14" s="4" t="s">
        <v>101</v>
      </c>
      <c r="P14" s="4" t="s">
        <v>101</v>
      </c>
      <c r="Q14" s="4" t="s">
        <v>101</v>
      </c>
      <c r="R14" s="4" t="s">
        <v>41</v>
      </c>
      <c r="S14" s="4" t="s">
        <v>101</v>
      </c>
      <c r="T14" s="4" t="s">
        <v>101</v>
      </c>
      <c r="U14" s="4" t="s">
        <v>41</v>
      </c>
      <c r="V14" s="4" t="s">
        <v>101</v>
      </c>
      <c r="W14" s="4" t="s">
        <v>101</v>
      </c>
      <c r="X14" s="4" t="s">
        <v>101</v>
      </c>
      <c r="Y14" s="135" t="s">
        <v>41</v>
      </c>
      <c r="Z14" s="4" t="s">
        <v>101</v>
      </c>
      <c r="AA14" s="267"/>
      <c r="AB14" s="267"/>
      <c r="AC14" s="4" t="s">
        <v>41</v>
      </c>
      <c r="AD14" s="267"/>
      <c r="AE14" s="4">
        <f t="shared" si="0"/>
        <v>5</v>
      </c>
      <c r="AF14" s="14">
        <f t="shared" si="1"/>
        <v>0.21739130434782608</v>
      </c>
      <c r="AG14" s="4"/>
      <c r="AH14" s="4"/>
      <c r="AI14" s="4"/>
      <c r="AJ14" s="4"/>
      <c r="AK14" s="4"/>
      <c r="AL14" s="4"/>
      <c r="AM14" s="4"/>
      <c r="AN14" s="4"/>
      <c r="AO14" s="4"/>
      <c r="AP14" s="4"/>
    </row>
    <row r="15" spans="1:61" x14ac:dyDescent="0.35">
      <c r="B15" s="131"/>
      <c r="C15" s="359" t="s">
        <v>42</v>
      </c>
      <c r="D15" s="23">
        <v>82</v>
      </c>
      <c r="E15" s="258" t="s">
        <v>43</v>
      </c>
      <c r="F15" s="369" t="s">
        <v>390</v>
      </c>
      <c r="G15" s="258">
        <v>23541827</v>
      </c>
      <c r="H15" s="127" t="s">
        <v>41</v>
      </c>
      <c r="I15" s="267"/>
      <c r="J15" s="90" t="s">
        <v>101</v>
      </c>
      <c r="K15" s="4" t="s">
        <v>101</v>
      </c>
      <c r="L15" s="4" t="s">
        <v>101</v>
      </c>
      <c r="M15" s="4" t="s">
        <v>101</v>
      </c>
      <c r="N15" s="4" t="s">
        <v>101</v>
      </c>
      <c r="O15" s="4" t="s">
        <v>101</v>
      </c>
      <c r="P15" s="4" t="s">
        <v>101</v>
      </c>
      <c r="Q15" s="4" t="s">
        <v>101</v>
      </c>
      <c r="R15" s="4" t="s">
        <v>101</v>
      </c>
      <c r="S15" s="4" t="s">
        <v>101</v>
      </c>
      <c r="T15" s="4" t="s">
        <v>101</v>
      </c>
      <c r="U15" s="4" t="s">
        <v>41</v>
      </c>
      <c r="V15" s="4" t="s">
        <v>101</v>
      </c>
      <c r="W15" s="4" t="s">
        <v>101</v>
      </c>
      <c r="X15" s="4" t="s">
        <v>101</v>
      </c>
      <c r="Y15" s="135" t="s">
        <v>41</v>
      </c>
      <c r="Z15" s="4" t="s">
        <v>101</v>
      </c>
      <c r="AA15" s="267"/>
      <c r="AB15" s="267"/>
      <c r="AC15" s="4" t="s">
        <v>41</v>
      </c>
      <c r="AD15" s="267"/>
      <c r="AE15" s="4">
        <f t="shared" si="0"/>
        <v>4</v>
      </c>
      <c r="AF15" s="14">
        <f t="shared" si="1"/>
        <v>0.17391304347826086</v>
      </c>
      <c r="AG15" s="4"/>
      <c r="AH15" s="4"/>
      <c r="AI15" s="4"/>
      <c r="AJ15" s="4"/>
      <c r="AK15" s="4"/>
      <c r="AL15" s="4"/>
      <c r="AM15" s="4"/>
      <c r="AN15" s="4"/>
      <c r="AO15" s="4"/>
      <c r="AP15" s="4"/>
    </row>
    <row r="16" spans="1:61" x14ac:dyDescent="0.35">
      <c r="B16" s="131"/>
      <c r="C16" s="359" t="s">
        <v>42</v>
      </c>
      <c r="D16" s="23">
        <v>82</v>
      </c>
      <c r="E16" s="3" t="s">
        <v>39</v>
      </c>
      <c r="F16" s="4" t="s">
        <v>391</v>
      </c>
      <c r="G16" s="3">
        <v>24111628</v>
      </c>
      <c r="H16" s="127" t="s">
        <v>41</v>
      </c>
      <c r="I16" s="267"/>
      <c r="J16" s="90" t="s">
        <v>101</v>
      </c>
      <c r="K16" s="4" t="s">
        <v>101</v>
      </c>
      <c r="L16" s="4" t="s">
        <v>101</v>
      </c>
      <c r="M16" s="4" t="s">
        <v>101</v>
      </c>
      <c r="N16" s="4" t="s">
        <v>101</v>
      </c>
      <c r="O16" s="4" t="s">
        <v>101</v>
      </c>
      <c r="P16" s="4" t="s">
        <v>101</v>
      </c>
      <c r="Q16" s="4" t="s">
        <v>101</v>
      </c>
      <c r="R16" s="4" t="s">
        <v>41</v>
      </c>
      <c r="S16" s="4" t="s">
        <v>101</v>
      </c>
      <c r="T16" s="4" t="s">
        <v>101</v>
      </c>
      <c r="U16" s="4" t="s">
        <v>41</v>
      </c>
      <c r="V16" s="4" t="s">
        <v>101</v>
      </c>
      <c r="W16" s="4" t="s">
        <v>101</v>
      </c>
      <c r="X16" s="4" t="s">
        <v>101</v>
      </c>
      <c r="Y16" s="135" t="s">
        <v>41</v>
      </c>
      <c r="Z16" s="4" t="s">
        <v>101</v>
      </c>
      <c r="AA16" s="267"/>
      <c r="AB16" s="267"/>
      <c r="AC16" s="4" t="s">
        <v>41</v>
      </c>
      <c r="AD16" s="267" t="s">
        <v>41</v>
      </c>
      <c r="AE16" s="4">
        <f t="shared" si="0"/>
        <v>6</v>
      </c>
      <c r="AF16" s="14">
        <f t="shared" si="1"/>
        <v>0.2608695652173913</v>
      </c>
      <c r="AG16" s="4"/>
      <c r="AH16" s="4"/>
      <c r="AI16" s="4"/>
      <c r="AJ16" s="4"/>
      <c r="AK16" s="4"/>
      <c r="AL16" s="4"/>
      <c r="AM16" s="4"/>
      <c r="AN16" s="4"/>
      <c r="AO16" s="4"/>
      <c r="AP16" s="4"/>
    </row>
    <row r="17" spans="1:73" x14ac:dyDescent="0.35">
      <c r="B17" s="131"/>
      <c r="C17" s="359" t="s">
        <v>42</v>
      </c>
      <c r="D17" s="23">
        <v>79</v>
      </c>
      <c r="E17" s="3" t="s">
        <v>39</v>
      </c>
      <c r="F17" s="4" t="s">
        <v>392</v>
      </c>
      <c r="G17" s="3">
        <v>24113052</v>
      </c>
      <c r="H17" s="127" t="s">
        <v>41</v>
      </c>
      <c r="I17" s="267"/>
      <c r="J17" s="90" t="s">
        <v>101</v>
      </c>
      <c r="K17" s="4" t="s">
        <v>101</v>
      </c>
      <c r="L17" s="4" t="s">
        <v>101</v>
      </c>
      <c r="M17" s="4" t="s">
        <v>101</v>
      </c>
      <c r="N17" s="4" t="s">
        <v>101</v>
      </c>
      <c r="O17" s="4" t="s">
        <v>101</v>
      </c>
      <c r="P17" s="4" t="s">
        <v>101</v>
      </c>
      <c r="Q17" s="4" t="s">
        <v>101</v>
      </c>
      <c r="R17" s="4" t="s">
        <v>41</v>
      </c>
      <c r="S17" s="4" t="s">
        <v>101</v>
      </c>
      <c r="T17" s="4" t="s">
        <v>101</v>
      </c>
      <c r="U17" s="4" t="s">
        <v>41</v>
      </c>
      <c r="V17" s="4" t="s">
        <v>101</v>
      </c>
      <c r="W17" s="4" t="s">
        <v>101</v>
      </c>
      <c r="X17" s="4" t="s">
        <v>101</v>
      </c>
      <c r="Y17" s="100" t="s">
        <v>41</v>
      </c>
      <c r="Z17" s="4" t="s">
        <v>101</v>
      </c>
      <c r="AA17" s="267"/>
      <c r="AB17" s="267"/>
      <c r="AC17" s="4" t="s">
        <v>41</v>
      </c>
      <c r="AD17" s="267"/>
      <c r="AE17" s="4">
        <f t="shared" si="0"/>
        <v>5</v>
      </c>
      <c r="AF17" s="14">
        <f t="shared" si="1"/>
        <v>0.21739130434782608</v>
      </c>
      <c r="AG17" s="4"/>
      <c r="AH17" s="4"/>
      <c r="AI17" s="4"/>
      <c r="AJ17" s="4"/>
      <c r="AK17" s="4"/>
      <c r="AL17" s="4"/>
      <c r="AM17" s="4"/>
      <c r="AN17" s="4"/>
      <c r="AO17" s="4"/>
      <c r="AP17" s="4"/>
    </row>
    <row r="18" spans="1:73" x14ac:dyDescent="0.35">
      <c r="B18" s="131"/>
      <c r="C18" s="359" t="s">
        <v>42</v>
      </c>
      <c r="D18" s="23">
        <v>80</v>
      </c>
      <c r="E18" s="3" t="s">
        <v>39</v>
      </c>
      <c r="F18" s="4" t="s">
        <v>393</v>
      </c>
      <c r="G18" s="3">
        <v>24115626</v>
      </c>
      <c r="H18" s="127" t="s">
        <v>41</v>
      </c>
      <c r="I18" s="267"/>
      <c r="J18" s="90" t="s">
        <v>101</v>
      </c>
      <c r="K18" s="4" t="s">
        <v>101</v>
      </c>
      <c r="L18" s="4" t="s">
        <v>101</v>
      </c>
      <c r="M18" s="4" t="s">
        <v>101</v>
      </c>
      <c r="N18" s="4" t="s">
        <v>101</v>
      </c>
      <c r="O18" s="4" t="s">
        <v>101</v>
      </c>
      <c r="P18" s="4" t="s">
        <v>101</v>
      </c>
      <c r="Q18" s="4" t="s">
        <v>101</v>
      </c>
      <c r="R18" s="4" t="s">
        <v>101</v>
      </c>
      <c r="S18" s="4" t="s">
        <v>101</v>
      </c>
      <c r="T18" s="4" t="s">
        <v>101</v>
      </c>
      <c r="U18" s="4" t="s">
        <v>41</v>
      </c>
      <c r="V18" s="4" t="s">
        <v>101</v>
      </c>
      <c r="W18" s="4" t="s">
        <v>101</v>
      </c>
      <c r="X18" s="4" t="s">
        <v>101</v>
      </c>
      <c r="Y18" s="135" t="s">
        <v>41</v>
      </c>
      <c r="Z18" s="4" t="s">
        <v>101</v>
      </c>
      <c r="AA18" s="267"/>
      <c r="AB18" s="267"/>
      <c r="AC18" s="4" t="s">
        <v>41</v>
      </c>
      <c r="AD18" s="267"/>
      <c r="AE18" s="4">
        <f t="shared" si="0"/>
        <v>4</v>
      </c>
      <c r="AF18" s="14">
        <f t="shared" si="1"/>
        <v>0.17391304347826086</v>
      </c>
      <c r="AG18" s="4"/>
      <c r="AH18" s="4"/>
      <c r="AI18" s="4"/>
      <c r="AJ18" s="4"/>
      <c r="AK18" s="4"/>
      <c r="AL18" s="4"/>
      <c r="AM18" s="4"/>
      <c r="AN18" s="4"/>
      <c r="AO18" s="4"/>
      <c r="AP18" s="4"/>
    </row>
    <row r="19" spans="1:73" s="366" customFormat="1" x14ac:dyDescent="0.35">
      <c r="A19" s="85"/>
      <c r="B19" s="131"/>
      <c r="C19" s="359" t="s">
        <v>38</v>
      </c>
      <c r="D19" s="23">
        <v>79</v>
      </c>
      <c r="E19" s="3" t="s">
        <v>39</v>
      </c>
      <c r="F19" s="4" t="s">
        <v>394</v>
      </c>
      <c r="G19" s="3">
        <v>9511169</v>
      </c>
      <c r="H19" s="127" t="s">
        <v>41</v>
      </c>
      <c r="I19" s="267"/>
      <c r="J19" s="90" t="s">
        <v>101</v>
      </c>
      <c r="K19" s="4" t="s">
        <v>101</v>
      </c>
      <c r="L19" s="4" t="s">
        <v>101</v>
      </c>
      <c r="M19" s="4" t="s">
        <v>101</v>
      </c>
      <c r="N19" s="4" t="s">
        <v>101</v>
      </c>
      <c r="O19" s="4" t="s">
        <v>101</v>
      </c>
      <c r="P19" s="4" t="s">
        <v>41</v>
      </c>
      <c r="Q19" s="4" t="s">
        <v>101</v>
      </c>
      <c r="R19" s="135" t="s">
        <v>101</v>
      </c>
      <c r="S19" s="4" t="s">
        <v>101</v>
      </c>
      <c r="T19" s="4" t="s">
        <v>101</v>
      </c>
      <c r="U19" s="4" t="s">
        <v>41</v>
      </c>
      <c r="V19" s="4" t="s">
        <v>101</v>
      </c>
      <c r="W19" s="4" t="s">
        <v>101</v>
      </c>
      <c r="X19" s="4" t="s">
        <v>101</v>
      </c>
      <c r="Y19" s="199"/>
      <c r="Z19" s="4" t="s">
        <v>45</v>
      </c>
      <c r="AA19" s="267"/>
      <c r="AB19" s="267"/>
      <c r="AC19" s="4" t="s">
        <v>41</v>
      </c>
      <c r="AD19" s="267"/>
      <c r="AE19" s="4">
        <f t="shared" si="0"/>
        <v>4</v>
      </c>
      <c r="AF19" s="14">
        <f t="shared" si="1"/>
        <v>0.17391304347826086</v>
      </c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365"/>
      <c r="AR19" s="365"/>
      <c r="AS19" s="365"/>
      <c r="AT19" s="365"/>
      <c r="AU19" s="365"/>
      <c r="AV19" s="365"/>
      <c r="AW19" s="365"/>
      <c r="AX19" s="365"/>
      <c r="AY19" s="365"/>
      <c r="AZ19" s="365"/>
      <c r="BA19" s="365"/>
      <c r="BB19" s="365"/>
      <c r="BC19" s="365"/>
      <c r="BD19" s="365"/>
      <c r="BE19" s="365"/>
      <c r="BF19" s="365"/>
      <c r="BG19" s="365"/>
      <c r="BH19" s="365"/>
      <c r="BI19" s="365"/>
      <c r="BJ19" s="365"/>
      <c r="BK19" s="365"/>
      <c r="BL19" s="365"/>
      <c r="BM19" s="365"/>
      <c r="BN19" s="365"/>
      <c r="BO19" s="365"/>
      <c r="BP19" s="365"/>
    </row>
    <row r="20" spans="1:73" ht="18" customHeight="1" x14ac:dyDescent="0.35">
      <c r="B20" s="131"/>
      <c r="C20" s="360" t="s">
        <v>42</v>
      </c>
      <c r="D20" s="370">
        <v>77</v>
      </c>
      <c r="E20" s="218" t="s">
        <v>39</v>
      </c>
      <c r="F20" s="133" t="s">
        <v>395</v>
      </c>
      <c r="G20" s="218">
        <v>37213085</v>
      </c>
      <c r="H20" s="321" t="s">
        <v>41</v>
      </c>
      <c r="I20" s="329"/>
      <c r="J20" s="90" t="s">
        <v>101</v>
      </c>
      <c r="K20" s="4" t="s">
        <v>101</v>
      </c>
      <c r="L20" s="4" t="s">
        <v>101</v>
      </c>
      <c r="M20" s="4" t="s">
        <v>101</v>
      </c>
      <c r="N20" s="133" t="s">
        <v>41</v>
      </c>
      <c r="O20" s="208"/>
      <c r="P20" s="133" t="s">
        <v>101</v>
      </c>
      <c r="Q20" s="133" t="s">
        <v>101</v>
      </c>
      <c r="R20" s="169" t="s">
        <v>41</v>
      </c>
      <c r="S20" s="4" t="s">
        <v>101</v>
      </c>
      <c r="T20" s="4" t="s">
        <v>101</v>
      </c>
      <c r="U20" s="133" t="s">
        <v>41</v>
      </c>
      <c r="V20" s="4" t="s">
        <v>101</v>
      </c>
      <c r="W20" s="4" t="s">
        <v>101</v>
      </c>
      <c r="X20" s="4" t="s">
        <v>101</v>
      </c>
      <c r="Y20" s="168" t="s">
        <v>41</v>
      </c>
      <c r="Z20" s="133" t="s">
        <v>101</v>
      </c>
      <c r="AA20" s="329" t="s">
        <v>41</v>
      </c>
      <c r="AB20" s="329" t="s">
        <v>41</v>
      </c>
      <c r="AC20" s="133" t="s">
        <v>41</v>
      </c>
      <c r="AD20" s="329"/>
      <c r="AE20" s="133">
        <f t="shared" si="0"/>
        <v>8</v>
      </c>
      <c r="AF20" s="14">
        <f t="shared" si="1"/>
        <v>0.34782608695652173</v>
      </c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</row>
    <row r="21" spans="1:73" ht="18.75" customHeight="1" x14ac:dyDescent="0.35">
      <c r="B21" s="135"/>
      <c r="C21" s="3" t="s">
        <v>42</v>
      </c>
      <c r="D21" s="3">
        <v>75</v>
      </c>
      <c r="E21" s="3" t="s">
        <v>39</v>
      </c>
      <c r="F21" s="4" t="s">
        <v>396</v>
      </c>
      <c r="G21" s="3">
        <v>33448015</v>
      </c>
      <c r="H21" s="127" t="s">
        <v>41</v>
      </c>
      <c r="I21" s="267" t="s">
        <v>41</v>
      </c>
      <c r="J21" s="90" t="s">
        <v>101</v>
      </c>
      <c r="K21" s="4" t="s">
        <v>101</v>
      </c>
      <c r="L21" s="4" t="s">
        <v>101</v>
      </c>
      <c r="M21" s="4" t="s">
        <v>101</v>
      </c>
      <c r="N21" s="4" t="s">
        <v>101</v>
      </c>
      <c r="O21" s="4" t="s">
        <v>101</v>
      </c>
      <c r="P21" s="4" t="s">
        <v>101</v>
      </c>
      <c r="Q21" s="4" t="s">
        <v>101</v>
      </c>
      <c r="R21" s="135" t="s">
        <v>41</v>
      </c>
      <c r="S21" s="4" t="s">
        <v>101</v>
      </c>
      <c r="T21" s="4" t="s">
        <v>101</v>
      </c>
      <c r="U21" s="4" t="s">
        <v>41</v>
      </c>
      <c r="V21" s="4" t="s">
        <v>101</v>
      </c>
      <c r="W21" s="4" t="s">
        <v>101</v>
      </c>
      <c r="X21" s="4" t="s">
        <v>101</v>
      </c>
      <c r="Y21" s="135" t="s">
        <v>41</v>
      </c>
      <c r="Z21" s="4" t="s">
        <v>101</v>
      </c>
      <c r="AA21" s="267"/>
      <c r="AB21" s="267"/>
      <c r="AC21" s="4" t="s">
        <v>41</v>
      </c>
      <c r="AD21" s="267" t="s">
        <v>41</v>
      </c>
      <c r="AE21" s="4">
        <f t="shared" si="0"/>
        <v>7</v>
      </c>
      <c r="AF21" s="14">
        <f t="shared" si="1"/>
        <v>0.30434782608695654</v>
      </c>
      <c r="AG21" s="4"/>
      <c r="AH21" s="4"/>
      <c r="AI21" s="4"/>
      <c r="AJ21" s="4"/>
      <c r="AK21" s="4"/>
      <c r="AL21" s="4"/>
      <c r="AM21" s="4"/>
      <c r="AN21" s="4"/>
      <c r="AO21" s="4"/>
      <c r="AP21" s="4"/>
    </row>
    <row r="22" spans="1:73" x14ac:dyDescent="0.35">
      <c r="B22" s="131"/>
      <c r="C22" s="367" t="s">
        <v>42</v>
      </c>
      <c r="D22" s="299">
        <v>73</v>
      </c>
      <c r="E22" s="219" t="s">
        <v>43</v>
      </c>
      <c r="F22" s="134" t="s">
        <v>397</v>
      </c>
      <c r="G22" s="219">
        <v>23322105</v>
      </c>
      <c r="H22" s="349" t="s">
        <v>41</v>
      </c>
      <c r="I22" s="356"/>
      <c r="J22" s="90" t="s">
        <v>101</v>
      </c>
      <c r="K22" s="4" t="s">
        <v>101</v>
      </c>
      <c r="L22" s="4" t="s">
        <v>101</v>
      </c>
      <c r="M22" s="4" t="s">
        <v>101</v>
      </c>
      <c r="N22" s="4" t="s">
        <v>101</v>
      </c>
      <c r="O22" s="4" t="s">
        <v>101</v>
      </c>
      <c r="P22" s="134" t="s">
        <v>101</v>
      </c>
      <c r="Q22" s="134" t="s">
        <v>101</v>
      </c>
      <c r="R22" s="209" t="s">
        <v>41</v>
      </c>
      <c r="S22" s="4" t="s">
        <v>101</v>
      </c>
      <c r="T22" s="4" t="s">
        <v>101</v>
      </c>
      <c r="U22" s="209" t="s">
        <v>41</v>
      </c>
      <c r="V22" s="4" t="s">
        <v>101</v>
      </c>
      <c r="W22" s="4" t="s">
        <v>101</v>
      </c>
      <c r="X22" s="4" t="s">
        <v>101</v>
      </c>
      <c r="Y22" s="209" t="s">
        <v>41</v>
      </c>
      <c r="Z22" s="134" t="s">
        <v>101</v>
      </c>
      <c r="AA22" s="356"/>
      <c r="AB22" s="356"/>
      <c r="AC22" s="134" t="s">
        <v>41</v>
      </c>
      <c r="AD22" s="356"/>
      <c r="AE22" s="134">
        <f t="shared" si="0"/>
        <v>5</v>
      </c>
      <c r="AF22" s="14">
        <f t="shared" si="1"/>
        <v>0.21739130434782608</v>
      </c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</row>
    <row r="23" spans="1:73" x14ac:dyDescent="0.35">
      <c r="B23" s="131"/>
      <c r="C23" s="359" t="s">
        <v>42</v>
      </c>
      <c r="D23" s="23">
        <v>73</v>
      </c>
      <c r="E23" s="3" t="s">
        <v>39</v>
      </c>
      <c r="F23" s="4" t="s">
        <v>398</v>
      </c>
      <c r="G23" s="3">
        <v>21217683</v>
      </c>
      <c r="H23" s="127" t="s">
        <v>41</v>
      </c>
      <c r="I23" s="267"/>
      <c r="J23" s="90" t="s">
        <v>101</v>
      </c>
      <c r="K23" s="4" t="s">
        <v>101</v>
      </c>
      <c r="L23" s="4" t="s">
        <v>101</v>
      </c>
      <c r="M23" s="4" t="s">
        <v>101</v>
      </c>
      <c r="N23" s="157" t="s">
        <v>41</v>
      </c>
      <c r="O23" s="4" t="s">
        <v>101</v>
      </c>
      <c r="P23" s="4" t="s">
        <v>101</v>
      </c>
      <c r="Q23" s="4" t="s">
        <v>101</v>
      </c>
      <c r="R23" s="100" t="s">
        <v>41</v>
      </c>
      <c r="S23" s="4" t="s">
        <v>101</v>
      </c>
      <c r="T23" s="4" t="s">
        <v>101</v>
      </c>
      <c r="U23" s="100" t="s">
        <v>41</v>
      </c>
      <c r="V23" s="4" t="s">
        <v>101</v>
      </c>
      <c r="W23" s="4" t="s">
        <v>101</v>
      </c>
      <c r="X23" s="4" t="s">
        <v>101</v>
      </c>
      <c r="Y23" s="100" t="s">
        <v>41</v>
      </c>
      <c r="Z23" s="4" t="s">
        <v>101</v>
      </c>
      <c r="AA23" s="267"/>
      <c r="AB23" s="267"/>
      <c r="AC23" s="4" t="s">
        <v>41</v>
      </c>
      <c r="AD23" s="267" t="s">
        <v>41</v>
      </c>
      <c r="AE23" s="4">
        <f t="shared" si="0"/>
        <v>7</v>
      </c>
      <c r="AF23" s="14">
        <f t="shared" si="1"/>
        <v>0.30434782608695654</v>
      </c>
      <c r="AG23" s="4"/>
      <c r="AH23" s="4"/>
      <c r="AI23" s="4"/>
      <c r="AJ23" s="4"/>
      <c r="AK23" s="4"/>
      <c r="AL23" s="4"/>
      <c r="AM23" s="4"/>
      <c r="AN23" s="4"/>
      <c r="AO23" s="4"/>
      <c r="AP23" s="4"/>
    </row>
    <row r="24" spans="1:73" x14ac:dyDescent="0.35">
      <c r="B24" s="131"/>
      <c r="C24" s="359" t="s">
        <v>38</v>
      </c>
      <c r="D24" s="23">
        <v>73</v>
      </c>
      <c r="E24" s="3" t="s">
        <v>43</v>
      </c>
      <c r="F24" s="4" t="s">
        <v>399</v>
      </c>
      <c r="G24" s="3">
        <v>9513389</v>
      </c>
      <c r="H24" s="127" t="s">
        <v>41</v>
      </c>
      <c r="I24" s="267"/>
      <c r="J24" s="90" t="s">
        <v>101</v>
      </c>
      <c r="K24" s="4" t="s">
        <v>101</v>
      </c>
      <c r="L24" s="4" t="s">
        <v>101</v>
      </c>
      <c r="M24" s="4" t="s">
        <v>101</v>
      </c>
      <c r="N24" s="4" t="s">
        <v>101</v>
      </c>
      <c r="O24" s="4" t="s">
        <v>101</v>
      </c>
      <c r="P24" s="4" t="s">
        <v>41</v>
      </c>
      <c r="Q24" s="4" t="s">
        <v>101</v>
      </c>
      <c r="R24" s="100" t="s">
        <v>41</v>
      </c>
      <c r="S24" s="4" t="s">
        <v>101</v>
      </c>
      <c r="T24" s="4" t="s">
        <v>101</v>
      </c>
      <c r="U24" s="4" t="s">
        <v>41</v>
      </c>
      <c r="V24" s="4" t="s">
        <v>101</v>
      </c>
      <c r="W24" s="4" t="s">
        <v>101</v>
      </c>
      <c r="X24" s="4" t="s">
        <v>101</v>
      </c>
      <c r="Y24" s="100" t="s">
        <v>41</v>
      </c>
      <c r="Z24" s="4" t="s">
        <v>45</v>
      </c>
      <c r="AA24" s="267"/>
      <c r="AB24" s="267"/>
      <c r="AC24" s="4" t="s">
        <v>41</v>
      </c>
      <c r="AD24" s="267"/>
      <c r="AE24" s="4">
        <f t="shared" si="0"/>
        <v>6</v>
      </c>
      <c r="AF24" s="14">
        <f t="shared" si="1"/>
        <v>0.2608695652173913</v>
      </c>
      <c r="AG24" s="4"/>
      <c r="AH24" s="4"/>
      <c r="AI24" s="4"/>
      <c r="AJ24" s="4"/>
      <c r="AK24" s="4"/>
      <c r="AL24" s="4"/>
      <c r="AM24" s="4"/>
      <c r="AN24" s="4"/>
      <c r="AO24" s="4"/>
      <c r="AP24" s="4"/>
    </row>
    <row r="25" spans="1:73" x14ac:dyDescent="0.35">
      <c r="B25" s="131"/>
      <c r="C25" s="359" t="s">
        <v>42</v>
      </c>
      <c r="D25" s="23">
        <v>73</v>
      </c>
      <c r="E25" s="3" t="s">
        <v>43</v>
      </c>
      <c r="F25" s="4" t="s">
        <v>400</v>
      </c>
      <c r="G25" s="3">
        <v>46354642</v>
      </c>
      <c r="H25" s="127" t="s">
        <v>41</v>
      </c>
      <c r="I25" s="267"/>
      <c r="J25" s="90" t="s">
        <v>101</v>
      </c>
      <c r="K25" s="4" t="s">
        <v>101</v>
      </c>
      <c r="L25" s="4" t="s">
        <v>101</v>
      </c>
      <c r="M25" s="4" t="s">
        <v>101</v>
      </c>
      <c r="N25" s="4" t="s">
        <v>101</v>
      </c>
      <c r="O25" s="4" t="s">
        <v>101</v>
      </c>
      <c r="P25" s="4" t="s">
        <v>101</v>
      </c>
      <c r="Q25" s="4" t="s">
        <v>101</v>
      </c>
      <c r="R25" s="135" t="s">
        <v>41</v>
      </c>
      <c r="S25" s="4" t="s">
        <v>101</v>
      </c>
      <c r="T25" s="4" t="s">
        <v>101</v>
      </c>
      <c r="U25" s="4" t="s">
        <v>41</v>
      </c>
      <c r="V25" s="4" t="s">
        <v>101</v>
      </c>
      <c r="W25" s="4" t="s">
        <v>101</v>
      </c>
      <c r="X25" s="4" t="s">
        <v>101</v>
      </c>
      <c r="Y25" s="135" t="s">
        <v>41</v>
      </c>
      <c r="Z25" s="4" t="s">
        <v>101</v>
      </c>
      <c r="AA25" s="267"/>
      <c r="AB25" s="267"/>
      <c r="AC25" s="4" t="s">
        <v>41</v>
      </c>
      <c r="AD25" s="267"/>
      <c r="AE25" s="4">
        <f t="shared" si="0"/>
        <v>5</v>
      </c>
      <c r="AF25" s="14">
        <f t="shared" si="1"/>
        <v>0.21739130434782608</v>
      </c>
      <c r="AG25" s="4"/>
      <c r="AH25" s="4"/>
      <c r="AI25" s="4"/>
      <c r="AJ25" s="4"/>
      <c r="AK25" s="4"/>
      <c r="AL25" s="4"/>
      <c r="AM25" s="4"/>
      <c r="AN25" s="4"/>
      <c r="AO25" s="4"/>
      <c r="AP25" s="4"/>
    </row>
    <row r="26" spans="1:73" x14ac:dyDescent="0.35">
      <c r="B26" s="131"/>
      <c r="C26" s="359" t="s">
        <v>42</v>
      </c>
      <c r="D26" s="23">
        <v>72</v>
      </c>
      <c r="E26" s="3" t="s">
        <v>39</v>
      </c>
      <c r="F26" s="4" t="s">
        <v>401</v>
      </c>
      <c r="G26" s="3">
        <v>20791120</v>
      </c>
      <c r="H26" s="127" t="s">
        <v>41</v>
      </c>
      <c r="I26" s="267" t="s">
        <v>41</v>
      </c>
      <c r="J26" s="90" t="s">
        <v>101</v>
      </c>
      <c r="K26" s="4" t="s">
        <v>101</v>
      </c>
      <c r="L26" s="4" t="s">
        <v>101</v>
      </c>
      <c r="M26" s="4" t="s">
        <v>101</v>
      </c>
      <c r="N26" s="4" t="s">
        <v>101</v>
      </c>
      <c r="O26" s="4" t="s">
        <v>101</v>
      </c>
      <c r="P26" s="4" t="s">
        <v>101</v>
      </c>
      <c r="Q26" s="4" t="s">
        <v>101</v>
      </c>
      <c r="R26" s="135" t="s">
        <v>41</v>
      </c>
      <c r="S26" s="4" t="s">
        <v>101</v>
      </c>
      <c r="T26" s="4" t="s">
        <v>101</v>
      </c>
      <c r="U26" s="4" t="s">
        <v>41</v>
      </c>
      <c r="V26" s="4" t="s">
        <v>101</v>
      </c>
      <c r="W26" s="4" t="s">
        <v>101</v>
      </c>
      <c r="X26" s="4" t="s">
        <v>101</v>
      </c>
      <c r="Y26" s="135" t="s">
        <v>41</v>
      </c>
      <c r="Z26" s="4" t="s">
        <v>101</v>
      </c>
      <c r="AA26" s="267"/>
      <c r="AB26" s="267"/>
      <c r="AC26" s="4" t="s">
        <v>41</v>
      </c>
      <c r="AD26" s="267"/>
      <c r="AE26" s="4">
        <f t="shared" si="0"/>
        <v>6</v>
      </c>
      <c r="AF26" s="14">
        <f t="shared" si="1"/>
        <v>0.2608695652173913</v>
      </c>
      <c r="AG26" s="4"/>
      <c r="AH26" s="4"/>
      <c r="AI26" s="4"/>
      <c r="AJ26" s="4"/>
      <c r="AK26" s="4"/>
      <c r="AL26" s="4"/>
      <c r="AM26" s="4"/>
      <c r="AN26" s="4"/>
      <c r="AO26" s="4"/>
      <c r="AP26" s="4"/>
    </row>
    <row r="27" spans="1:73" ht="15.75" customHeight="1" x14ac:dyDescent="0.35">
      <c r="B27" s="131"/>
      <c r="C27" s="359" t="s">
        <v>42</v>
      </c>
      <c r="D27" s="23">
        <v>71</v>
      </c>
      <c r="E27" s="3" t="s">
        <v>43</v>
      </c>
      <c r="F27" s="4" t="s">
        <v>402</v>
      </c>
      <c r="G27" s="3">
        <v>23547162</v>
      </c>
      <c r="H27" s="127" t="s">
        <v>41</v>
      </c>
      <c r="I27" s="267"/>
      <c r="J27" s="90" t="s">
        <v>41</v>
      </c>
      <c r="K27" s="4" t="s">
        <v>101</v>
      </c>
      <c r="L27" s="4" t="s">
        <v>101</v>
      </c>
      <c r="M27" s="4" t="s">
        <v>101</v>
      </c>
      <c r="N27" s="4" t="s">
        <v>41</v>
      </c>
      <c r="O27" s="4" t="s">
        <v>101</v>
      </c>
      <c r="P27" s="4" t="s">
        <v>101</v>
      </c>
      <c r="Q27" s="4" t="s">
        <v>101</v>
      </c>
      <c r="R27" s="135" t="s">
        <v>41</v>
      </c>
      <c r="S27" s="4" t="s">
        <v>101</v>
      </c>
      <c r="T27" s="4" t="s">
        <v>101</v>
      </c>
      <c r="U27" s="135" t="s">
        <v>41</v>
      </c>
      <c r="V27" s="4" t="s">
        <v>101</v>
      </c>
      <c r="W27" s="4" t="s">
        <v>101</v>
      </c>
      <c r="X27" s="4" t="s">
        <v>101</v>
      </c>
      <c r="Y27" s="135" t="s">
        <v>41</v>
      </c>
      <c r="Z27" s="4" t="s">
        <v>101</v>
      </c>
      <c r="AA27" s="267"/>
      <c r="AB27" s="267"/>
      <c r="AC27" s="4" t="s">
        <v>41</v>
      </c>
      <c r="AD27" s="267"/>
      <c r="AE27" s="4">
        <f t="shared" si="0"/>
        <v>7</v>
      </c>
      <c r="AF27" s="14">
        <f t="shared" si="1"/>
        <v>0.30434782608695654</v>
      </c>
      <c r="AG27" s="4"/>
      <c r="AH27" s="4"/>
      <c r="AI27" s="4"/>
      <c r="AJ27" s="4"/>
      <c r="AK27" s="4"/>
      <c r="AL27" s="4"/>
      <c r="AM27" s="4"/>
      <c r="AN27" s="4"/>
      <c r="AO27" s="4"/>
      <c r="AP27" s="4"/>
    </row>
    <row r="28" spans="1:73" x14ac:dyDescent="0.35">
      <c r="A28" s="4"/>
      <c r="B28" s="131"/>
      <c r="C28" s="359" t="s">
        <v>42</v>
      </c>
      <c r="D28" s="23">
        <v>70</v>
      </c>
      <c r="E28" s="3" t="s">
        <v>39</v>
      </c>
      <c r="F28" s="4" t="s">
        <v>403</v>
      </c>
      <c r="G28" s="3">
        <v>33448462</v>
      </c>
      <c r="H28" s="127" t="s">
        <v>41</v>
      </c>
      <c r="I28" s="267"/>
      <c r="J28" s="90" t="s">
        <v>101</v>
      </c>
      <c r="K28" s="4" t="s">
        <v>101</v>
      </c>
      <c r="L28" s="4" t="s">
        <v>101</v>
      </c>
      <c r="M28" s="4" t="s">
        <v>101</v>
      </c>
      <c r="N28" s="4" t="s">
        <v>101</v>
      </c>
      <c r="O28" s="4" t="s">
        <v>101</v>
      </c>
      <c r="P28" s="4" t="s">
        <v>101</v>
      </c>
      <c r="Q28" s="4" t="s">
        <v>101</v>
      </c>
      <c r="R28" s="135" t="s">
        <v>41</v>
      </c>
      <c r="S28" s="4" t="s">
        <v>101</v>
      </c>
      <c r="T28" s="4" t="s">
        <v>101</v>
      </c>
      <c r="U28" s="4" t="s">
        <v>41</v>
      </c>
      <c r="V28" s="4" t="s">
        <v>101</v>
      </c>
      <c r="W28" s="4" t="s">
        <v>101</v>
      </c>
      <c r="X28" s="4" t="s">
        <v>101</v>
      </c>
      <c r="Y28" s="135" t="s">
        <v>41</v>
      </c>
      <c r="Z28" s="4" t="s">
        <v>101</v>
      </c>
      <c r="AA28" s="267"/>
      <c r="AB28" s="267"/>
      <c r="AC28" s="4" t="s">
        <v>41</v>
      </c>
      <c r="AD28" s="267"/>
      <c r="AE28" s="4">
        <f t="shared" si="0"/>
        <v>5</v>
      </c>
      <c r="AF28" s="14">
        <f t="shared" si="1"/>
        <v>0.21739130434782608</v>
      </c>
      <c r="AG28" s="4"/>
      <c r="AH28" s="4"/>
      <c r="AI28" s="4"/>
      <c r="AJ28" s="4"/>
      <c r="AK28" s="4"/>
      <c r="AL28" s="4"/>
      <c r="AM28" s="4"/>
      <c r="AN28" s="4"/>
      <c r="AO28" s="4"/>
      <c r="AP28" s="4"/>
    </row>
    <row r="29" spans="1:73" x14ac:dyDescent="0.35">
      <c r="B29" s="131"/>
      <c r="C29" s="359" t="s">
        <v>42</v>
      </c>
      <c r="D29" s="23">
        <v>70</v>
      </c>
      <c r="E29" s="3" t="s">
        <v>39</v>
      </c>
      <c r="F29" s="4" t="s">
        <v>404</v>
      </c>
      <c r="G29" s="3">
        <v>41614802</v>
      </c>
      <c r="H29" s="127" t="s">
        <v>41</v>
      </c>
      <c r="I29" s="267"/>
      <c r="J29" s="90" t="s">
        <v>101</v>
      </c>
      <c r="K29" s="4" t="s">
        <v>101</v>
      </c>
      <c r="L29" s="4" t="s">
        <v>101</v>
      </c>
      <c r="M29" s="4" t="s">
        <v>101</v>
      </c>
      <c r="N29" s="135" t="s">
        <v>41</v>
      </c>
      <c r="O29" s="4" t="s">
        <v>101</v>
      </c>
      <c r="P29" s="4" t="s">
        <v>101</v>
      </c>
      <c r="Q29" s="4" t="s">
        <v>101</v>
      </c>
      <c r="R29" s="135" t="s">
        <v>41</v>
      </c>
      <c r="S29" s="4" t="s">
        <v>101</v>
      </c>
      <c r="T29" s="4" t="s">
        <v>101</v>
      </c>
      <c r="U29" s="4" t="s">
        <v>41</v>
      </c>
      <c r="V29" s="4" t="s">
        <v>101</v>
      </c>
      <c r="W29" s="4" t="s">
        <v>101</v>
      </c>
      <c r="X29" s="4" t="s">
        <v>101</v>
      </c>
      <c r="Y29" s="135" t="s">
        <v>41</v>
      </c>
      <c r="Z29" s="4" t="s">
        <v>101</v>
      </c>
      <c r="AA29" s="267"/>
      <c r="AB29" s="267"/>
      <c r="AC29" s="4" t="s">
        <v>41</v>
      </c>
      <c r="AD29" s="267"/>
      <c r="AE29" s="4">
        <f t="shared" si="0"/>
        <v>6</v>
      </c>
      <c r="AF29" s="14">
        <f t="shared" si="1"/>
        <v>0.2608695652173913</v>
      </c>
      <c r="AG29" s="4"/>
      <c r="AH29" s="4"/>
      <c r="AI29" s="4"/>
      <c r="AJ29" s="4"/>
      <c r="AK29" s="4"/>
      <c r="AL29" s="4"/>
      <c r="AM29" s="4"/>
      <c r="AN29" s="4"/>
      <c r="AO29" s="4"/>
      <c r="AP29" s="4"/>
    </row>
    <row r="30" spans="1:73" s="366" customFormat="1" x14ac:dyDescent="0.35">
      <c r="A30" s="85"/>
      <c r="B30" s="131"/>
      <c r="C30" s="359" t="s">
        <v>42</v>
      </c>
      <c r="D30" s="23">
        <v>69</v>
      </c>
      <c r="E30" s="3" t="s">
        <v>39</v>
      </c>
      <c r="F30" s="4" t="s">
        <v>405</v>
      </c>
      <c r="G30" s="3">
        <v>46350278</v>
      </c>
      <c r="H30" s="127" t="s">
        <v>41</v>
      </c>
      <c r="I30" s="267" t="s">
        <v>41</v>
      </c>
      <c r="J30" s="90" t="s">
        <v>101</v>
      </c>
      <c r="K30" s="4" t="s">
        <v>101</v>
      </c>
      <c r="L30" s="4" t="s">
        <v>101</v>
      </c>
      <c r="M30" s="4" t="s">
        <v>101</v>
      </c>
      <c r="N30" s="4" t="s">
        <v>101</v>
      </c>
      <c r="O30" s="4" t="s">
        <v>101</v>
      </c>
      <c r="P30" s="4" t="s">
        <v>101</v>
      </c>
      <c r="Q30" s="4" t="s">
        <v>101</v>
      </c>
      <c r="R30" s="135" t="s">
        <v>41</v>
      </c>
      <c r="S30" s="4" t="s">
        <v>101</v>
      </c>
      <c r="T30" s="4" t="s">
        <v>101</v>
      </c>
      <c r="U30" s="4" t="s">
        <v>41</v>
      </c>
      <c r="V30" s="4" t="s">
        <v>41</v>
      </c>
      <c r="W30" s="4" t="s">
        <v>41</v>
      </c>
      <c r="X30" s="4" t="s">
        <v>101</v>
      </c>
      <c r="Y30" s="135" t="s">
        <v>41</v>
      </c>
      <c r="Z30" s="4" t="s">
        <v>101</v>
      </c>
      <c r="AA30" s="267"/>
      <c r="AB30" s="267"/>
      <c r="AC30" s="4" t="s">
        <v>41</v>
      </c>
      <c r="AD30" s="267"/>
      <c r="AE30" s="4">
        <f t="shared" si="0"/>
        <v>8</v>
      </c>
      <c r="AF30" s="14">
        <f t="shared" si="1"/>
        <v>0.34782608695652173</v>
      </c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365"/>
      <c r="AR30" s="365"/>
      <c r="AS30" s="365"/>
      <c r="AT30" s="365"/>
      <c r="AU30" s="365"/>
      <c r="AV30" s="365"/>
      <c r="AW30" s="365"/>
      <c r="AX30" s="365"/>
      <c r="AY30" s="365"/>
      <c r="AZ30" s="365"/>
      <c r="BA30" s="365"/>
      <c r="BB30" s="365"/>
      <c r="BC30" s="365"/>
      <c r="BD30" s="365"/>
      <c r="BE30" s="365"/>
      <c r="BF30" s="365"/>
      <c r="BG30" s="365"/>
      <c r="BH30" s="365"/>
      <c r="BI30" s="365"/>
      <c r="BJ30" s="365"/>
      <c r="BK30" s="365"/>
      <c r="BL30" s="365"/>
      <c r="BM30" s="365"/>
      <c r="BN30" s="365"/>
      <c r="BO30" s="365"/>
      <c r="BP30" s="365"/>
      <c r="BQ30" s="365"/>
      <c r="BR30" s="365"/>
      <c r="BS30" s="365"/>
      <c r="BT30" s="365"/>
      <c r="BU30" s="365"/>
    </row>
    <row r="31" spans="1:73" s="366" customFormat="1" ht="22.5" customHeight="1" x14ac:dyDescent="0.35">
      <c r="A31" s="85"/>
      <c r="B31" s="131"/>
      <c r="C31" s="359" t="s">
        <v>42</v>
      </c>
      <c r="D31" s="23">
        <v>69</v>
      </c>
      <c r="E31" s="3" t="s">
        <v>39</v>
      </c>
      <c r="F31" s="4" t="s">
        <v>406</v>
      </c>
      <c r="G31" s="3">
        <v>23551171</v>
      </c>
      <c r="H31" s="127" t="s">
        <v>41</v>
      </c>
      <c r="I31" s="267"/>
      <c r="J31" s="90" t="s">
        <v>41</v>
      </c>
      <c r="K31" s="4" t="s">
        <v>101</v>
      </c>
      <c r="L31" s="4" t="s">
        <v>101</v>
      </c>
      <c r="M31" s="4" t="s">
        <v>101</v>
      </c>
      <c r="N31" s="4" t="s">
        <v>41</v>
      </c>
      <c r="O31" s="4" t="s">
        <v>101</v>
      </c>
      <c r="P31" s="4" t="s">
        <v>101</v>
      </c>
      <c r="Q31" s="4" t="s">
        <v>101</v>
      </c>
      <c r="R31" s="4" t="s">
        <v>41</v>
      </c>
      <c r="S31" s="4" t="s">
        <v>101</v>
      </c>
      <c r="T31" s="4" t="s">
        <v>101</v>
      </c>
      <c r="U31" s="4" t="s">
        <v>41</v>
      </c>
      <c r="V31" s="4" t="s">
        <v>101</v>
      </c>
      <c r="W31" s="4" t="s">
        <v>101</v>
      </c>
      <c r="X31" s="4" t="s">
        <v>101</v>
      </c>
      <c r="Y31" s="4" t="s">
        <v>41</v>
      </c>
      <c r="Z31" s="4" t="s">
        <v>101</v>
      </c>
      <c r="AA31" s="267"/>
      <c r="AB31" s="267"/>
      <c r="AC31" s="4" t="s">
        <v>41</v>
      </c>
      <c r="AD31" s="267"/>
      <c r="AE31" s="4">
        <f t="shared" si="0"/>
        <v>7</v>
      </c>
      <c r="AF31" s="14">
        <f t="shared" si="1"/>
        <v>0.30434782608695654</v>
      </c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365"/>
      <c r="AR31" s="365"/>
      <c r="AS31" s="365"/>
      <c r="AT31" s="365"/>
      <c r="AU31" s="365"/>
      <c r="AV31" s="365"/>
      <c r="AW31" s="365"/>
      <c r="AX31" s="365"/>
      <c r="AY31" s="365"/>
      <c r="AZ31" s="365"/>
      <c r="BA31" s="365"/>
      <c r="BB31" s="365"/>
      <c r="BC31" s="365"/>
      <c r="BD31" s="365"/>
      <c r="BE31" s="365"/>
      <c r="BF31" s="365"/>
      <c r="BG31" s="365"/>
      <c r="BH31" s="365"/>
      <c r="BI31" s="365"/>
      <c r="BJ31" s="365"/>
      <c r="BK31" s="365"/>
      <c r="BL31" s="365"/>
      <c r="BM31" s="365"/>
      <c r="BN31" s="365"/>
      <c r="BO31" s="365"/>
      <c r="BP31" s="365"/>
      <c r="BQ31" s="365"/>
      <c r="BR31" s="365"/>
      <c r="BS31" s="365"/>
      <c r="BT31" s="365"/>
      <c r="BU31" s="365"/>
    </row>
    <row r="32" spans="1:73" x14ac:dyDescent="0.35">
      <c r="B32" s="131"/>
      <c r="C32" s="359" t="s">
        <v>42</v>
      </c>
      <c r="D32" s="23">
        <v>68</v>
      </c>
      <c r="E32" s="3" t="s">
        <v>39</v>
      </c>
      <c r="F32" s="4" t="s">
        <v>407</v>
      </c>
      <c r="G32" s="3">
        <v>33449178</v>
      </c>
      <c r="H32" s="127" t="s">
        <v>41</v>
      </c>
      <c r="I32" s="267"/>
      <c r="J32" s="90" t="s">
        <v>41</v>
      </c>
      <c r="K32" s="4" t="s">
        <v>101</v>
      </c>
      <c r="L32" s="4" t="s">
        <v>101</v>
      </c>
      <c r="M32" s="4" t="s">
        <v>101</v>
      </c>
      <c r="N32" s="4" t="s">
        <v>101</v>
      </c>
      <c r="O32" s="4" t="s">
        <v>101</v>
      </c>
      <c r="P32" s="4" t="s">
        <v>101</v>
      </c>
      <c r="Q32" s="4" t="s">
        <v>101</v>
      </c>
      <c r="R32" s="100" t="s">
        <v>41</v>
      </c>
      <c r="S32" s="4" t="s">
        <v>101</v>
      </c>
      <c r="T32" s="4" t="s">
        <v>101</v>
      </c>
      <c r="U32" s="4" t="s">
        <v>41</v>
      </c>
      <c r="V32" s="4" t="s">
        <v>101</v>
      </c>
      <c r="W32" s="4" t="s">
        <v>101</v>
      </c>
      <c r="X32" s="4" t="s">
        <v>101</v>
      </c>
      <c r="Y32" s="100" t="s">
        <v>41</v>
      </c>
      <c r="Z32" s="4" t="s">
        <v>101</v>
      </c>
      <c r="AA32" s="267"/>
      <c r="AB32" s="267"/>
      <c r="AC32" s="4" t="s">
        <v>41</v>
      </c>
      <c r="AD32" s="267"/>
      <c r="AE32" s="4">
        <f t="shared" si="0"/>
        <v>6</v>
      </c>
      <c r="AF32" s="14">
        <f t="shared" si="1"/>
        <v>0.2608695652173913</v>
      </c>
      <c r="AG32" s="4"/>
      <c r="AH32" s="4"/>
      <c r="AI32" s="4"/>
      <c r="AJ32" s="4"/>
      <c r="AK32" s="4"/>
      <c r="AL32" s="4"/>
      <c r="AM32" s="4"/>
      <c r="AN32" s="4"/>
      <c r="AO32" s="4"/>
      <c r="AP32" s="4"/>
    </row>
    <row r="33" spans="1:76" x14ac:dyDescent="0.35">
      <c r="B33" s="131"/>
      <c r="C33" s="359" t="s">
        <v>42</v>
      </c>
      <c r="D33" s="23">
        <v>67</v>
      </c>
      <c r="E33" s="3" t="s">
        <v>39</v>
      </c>
      <c r="F33" s="4" t="s">
        <v>408</v>
      </c>
      <c r="G33" s="3">
        <v>24182672</v>
      </c>
      <c r="H33" s="127" t="s">
        <v>41</v>
      </c>
      <c r="I33" s="267"/>
      <c r="J33" s="90" t="s">
        <v>101</v>
      </c>
      <c r="K33" s="4" t="s">
        <v>101</v>
      </c>
      <c r="L33" s="4" t="s">
        <v>101</v>
      </c>
      <c r="M33" s="4" t="s">
        <v>101</v>
      </c>
      <c r="N33" s="100" t="s">
        <v>41</v>
      </c>
      <c r="O33" s="4" t="s">
        <v>101</v>
      </c>
      <c r="P33" s="4" t="s">
        <v>101</v>
      </c>
      <c r="Q33" s="4" t="s">
        <v>101</v>
      </c>
      <c r="R33" s="100" t="s">
        <v>41</v>
      </c>
      <c r="S33" s="4" t="s">
        <v>101</v>
      </c>
      <c r="T33" s="4" t="s">
        <v>101</v>
      </c>
      <c r="U33" s="4" t="s">
        <v>41</v>
      </c>
      <c r="V33" s="4" t="s">
        <v>101</v>
      </c>
      <c r="W33" s="4" t="s">
        <v>101</v>
      </c>
      <c r="X33" s="4" t="s">
        <v>101</v>
      </c>
      <c r="Y33" s="100" t="s">
        <v>41</v>
      </c>
      <c r="Z33" s="4" t="s">
        <v>101</v>
      </c>
      <c r="AA33" s="267"/>
      <c r="AB33" s="267"/>
      <c r="AC33" s="4" t="s">
        <v>41</v>
      </c>
      <c r="AD33" s="267"/>
      <c r="AE33" s="4">
        <f t="shared" si="0"/>
        <v>6</v>
      </c>
      <c r="AF33" s="14">
        <f t="shared" si="1"/>
        <v>0.2608695652173913</v>
      </c>
      <c r="AG33" s="4"/>
      <c r="AH33" s="4"/>
      <c r="AI33" s="4"/>
      <c r="AJ33" s="4"/>
      <c r="AK33" s="4"/>
      <c r="AL33" s="4"/>
      <c r="AM33" s="4"/>
      <c r="AN33" s="4"/>
      <c r="AO33" s="4"/>
      <c r="AP33" s="4"/>
    </row>
    <row r="34" spans="1:76" x14ac:dyDescent="0.35">
      <c r="B34" s="131"/>
      <c r="C34" s="359" t="s">
        <v>42</v>
      </c>
      <c r="D34" s="23">
        <v>67</v>
      </c>
      <c r="E34" s="3" t="s">
        <v>39</v>
      </c>
      <c r="F34" s="4" t="s">
        <v>409</v>
      </c>
      <c r="G34" s="3">
        <v>40012863</v>
      </c>
      <c r="H34" s="127" t="s">
        <v>41</v>
      </c>
      <c r="I34" s="267"/>
      <c r="J34" s="90" t="s">
        <v>101</v>
      </c>
      <c r="K34" s="4" t="s">
        <v>101</v>
      </c>
      <c r="L34" s="4" t="s">
        <v>101</v>
      </c>
      <c r="M34" s="4" t="s">
        <v>101</v>
      </c>
      <c r="N34" s="135" t="s">
        <v>41</v>
      </c>
      <c r="O34" s="4" t="s">
        <v>101</v>
      </c>
      <c r="P34" s="4" t="s">
        <v>101</v>
      </c>
      <c r="Q34" s="4" t="s">
        <v>101</v>
      </c>
      <c r="R34" s="118"/>
      <c r="S34" s="4" t="s">
        <v>101</v>
      </c>
      <c r="T34" s="4" t="s">
        <v>101</v>
      </c>
      <c r="U34" s="4" t="s">
        <v>41</v>
      </c>
      <c r="V34" s="4" t="s">
        <v>101</v>
      </c>
      <c r="W34" s="4" t="s">
        <v>101</v>
      </c>
      <c r="X34" s="4" t="s">
        <v>101</v>
      </c>
      <c r="Y34" s="118"/>
      <c r="Z34" s="4" t="s">
        <v>101</v>
      </c>
      <c r="AA34" s="267"/>
      <c r="AB34" s="267"/>
      <c r="AC34" s="4" t="s">
        <v>41</v>
      </c>
      <c r="AD34" s="267"/>
      <c r="AE34" s="4">
        <f t="shared" si="0"/>
        <v>4</v>
      </c>
      <c r="AF34" s="14">
        <f t="shared" si="1"/>
        <v>0.17391304347826086</v>
      </c>
      <c r="AG34" s="4"/>
      <c r="AH34" s="4"/>
      <c r="AI34" s="4"/>
      <c r="AJ34" s="4"/>
      <c r="AK34" s="4"/>
      <c r="AL34" s="4"/>
      <c r="AM34" s="4"/>
      <c r="AN34" s="4"/>
      <c r="AO34" s="4"/>
      <c r="AP34" s="4"/>
    </row>
    <row r="35" spans="1:76" x14ac:dyDescent="0.35">
      <c r="B35" s="131"/>
      <c r="C35" s="359" t="s">
        <v>42</v>
      </c>
      <c r="D35" s="23">
        <v>66</v>
      </c>
      <c r="E35" s="3" t="s">
        <v>39</v>
      </c>
      <c r="F35" s="4" t="s">
        <v>410</v>
      </c>
      <c r="G35" s="3">
        <v>46350917</v>
      </c>
      <c r="H35" s="213" t="s">
        <v>41</v>
      </c>
      <c r="I35" s="267"/>
      <c r="J35" s="90" t="s">
        <v>101</v>
      </c>
      <c r="K35" s="100" t="s">
        <v>41</v>
      </c>
      <c r="L35" s="4" t="s">
        <v>101</v>
      </c>
      <c r="M35" s="4" t="s">
        <v>101</v>
      </c>
      <c r="N35" s="100" t="s">
        <v>41</v>
      </c>
      <c r="O35" s="100" t="s">
        <v>101</v>
      </c>
      <c r="P35" s="100" t="s">
        <v>101</v>
      </c>
      <c r="Q35" s="100" t="s">
        <v>101</v>
      </c>
      <c r="R35" s="100" t="s">
        <v>41</v>
      </c>
      <c r="S35" s="4" t="s">
        <v>101</v>
      </c>
      <c r="T35" s="4" t="s">
        <v>101</v>
      </c>
      <c r="U35" s="100" t="s">
        <v>41</v>
      </c>
      <c r="V35" s="4" t="s">
        <v>101</v>
      </c>
      <c r="W35" s="4" t="s">
        <v>101</v>
      </c>
      <c r="X35" s="4" t="s">
        <v>101</v>
      </c>
      <c r="Y35" s="100" t="s">
        <v>41</v>
      </c>
      <c r="Z35" s="4" t="s">
        <v>101</v>
      </c>
      <c r="AA35" s="267"/>
      <c r="AB35" s="267"/>
      <c r="AC35" s="4" t="s">
        <v>41</v>
      </c>
      <c r="AD35" s="267"/>
      <c r="AE35" s="4">
        <f t="shared" si="0"/>
        <v>7</v>
      </c>
      <c r="AF35" s="14">
        <f t="shared" si="1"/>
        <v>0.30434782608695654</v>
      </c>
      <c r="AG35" s="4"/>
      <c r="AH35" s="4"/>
      <c r="AI35" s="4"/>
      <c r="AJ35" s="4"/>
      <c r="AK35" s="4"/>
      <c r="AL35" s="4"/>
      <c r="AM35" s="4"/>
      <c r="AN35" s="4"/>
      <c r="AO35" s="4"/>
      <c r="AP35" s="4"/>
    </row>
    <row r="36" spans="1:76" x14ac:dyDescent="0.35">
      <c r="B36" s="131"/>
      <c r="C36" s="359" t="s">
        <v>42</v>
      </c>
      <c r="D36" s="23">
        <v>61</v>
      </c>
      <c r="E36" s="3" t="s">
        <v>39</v>
      </c>
      <c r="F36" s="4" t="s">
        <v>411</v>
      </c>
      <c r="G36" s="3">
        <v>20758809</v>
      </c>
      <c r="H36" s="213" t="s">
        <v>41</v>
      </c>
      <c r="I36" s="355" t="s">
        <v>41</v>
      </c>
      <c r="J36" s="325" t="s">
        <v>41</v>
      </c>
      <c r="K36" s="4" t="s">
        <v>101</v>
      </c>
      <c r="L36" s="4" t="s">
        <v>101</v>
      </c>
      <c r="M36" s="4" t="s">
        <v>101</v>
      </c>
      <c r="N36" s="135" t="s">
        <v>41</v>
      </c>
      <c r="O36" s="4" t="s">
        <v>101</v>
      </c>
      <c r="P36" s="100" t="s">
        <v>101</v>
      </c>
      <c r="Q36" s="100" t="s">
        <v>101</v>
      </c>
      <c r="R36" s="100" t="s">
        <v>41</v>
      </c>
      <c r="S36" s="4" t="s">
        <v>101</v>
      </c>
      <c r="T36" s="4" t="s">
        <v>101</v>
      </c>
      <c r="U36" s="100" t="s">
        <v>41</v>
      </c>
      <c r="V36" s="4" t="s">
        <v>101</v>
      </c>
      <c r="W36" s="4" t="s">
        <v>101</v>
      </c>
      <c r="X36" s="4" t="s">
        <v>101</v>
      </c>
      <c r="Y36" s="100" t="s">
        <v>41</v>
      </c>
      <c r="Z36" s="4" t="s">
        <v>101</v>
      </c>
      <c r="AA36" s="355"/>
      <c r="AB36" s="355"/>
      <c r="AC36" s="4" t="s">
        <v>41</v>
      </c>
      <c r="AD36" s="355" t="s">
        <v>41</v>
      </c>
      <c r="AE36" s="4">
        <f t="shared" si="0"/>
        <v>9</v>
      </c>
      <c r="AF36" s="14">
        <f t="shared" si="1"/>
        <v>0.39130434782608697</v>
      </c>
      <c r="AG36" s="4"/>
      <c r="AH36" s="4"/>
      <c r="AI36" s="4"/>
      <c r="AJ36" s="4"/>
      <c r="AK36" s="4"/>
      <c r="AL36" s="4"/>
      <c r="AM36" s="4"/>
      <c r="AN36" s="4"/>
      <c r="AO36" s="4"/>
      <c r="AP36" s="4"/>
    </row>
    <row r="37" spans="1:76" s="365" customFormat="1" x14ac:dyDescent="0.35">
      <c r="A37" s="85"/>
      <c r="B37" s="131"/>
      <c r="C37" s="359" t="s">
        <v>42</v>
      </c>
      <c r="D37" s="23">
        <v>60</v>
      </c>
      <c r="E37" s="3" t="s">
        <v>39</v>
      </c>
      <c r="F37" s="4" t="s">
        <v>412</v>
      </c>
      <c r="G37" s="3">
        <v>46356150</v>
      </c>
      <c r="H37" s="127" t="s">
        <v>41</v>
      </c>
      <c r="I37" s="267"/>
      <c r="J37" s="325" t="s">
        <v>41</v>
      </c>
      <c r="K37" s="4" t="s">
        <v>101</v>
      </c>
      <c r="L37" s="4" t="s">
        <v>101</v>
      </c>
      <c r="M37" s="4" t="s">
        <v>101</v>
      </c>
      <c r="N37" s="135" t="s">
        <v>41</v>
      </c>
      <c r="O37" s="4" t="s">
        <v>101</v>
      </c>
      <c r="P37" s="4" t="s">
        <v>101</v>
      </c>
      <c r="Q37" s="4" t="s">
        <v>101</v>
      </c>
      <c r="R37" s="4" t="s">
        <v>41</v>
      </c>
      <c r="S37" s="4" t="s">
        <v>101</v>
      </c>
      <c r="T37" s="4" t="s">
        <v>101</v>
      </c>
      <c r="U37" s="4" t="s">
        <v>41</v>
      </c>
      <c r="V37" s="4" t="s">
        <v>101</v>
      </c>
      <c r="W37" s="4" t="s">
        <v>101</v>
      </c>
      <c r="X37" s="4" t="s">
        <v>101</v>
      </c>
      <c r="Y37" s="4" t="s">
        <v>41</v>
      </c>
      <c r="Z37" s="4" t="s">
        <v>101</v>
      </c>
      <c r="AA37" s="267"/>
      <c r="AB37" s="267"/>
      <c r="AC37" s="4" t="s">
        <v>41</v>
      </c>
      <c r="AD37" s="267"/>
      <c r="AE37" s="4">
        <f t="shared" si="0"/>
        <v>7</v>
      </c>
      <c r="AF37" s="14">
        <f t="shared" si="1"/>
        <v>0.30434782608695654</v>
      </c>
      <c r="AG37" s="4"/>
      <c r="AH37" s="4"/>
      <c r="AI37" s="4"/>
      <c r="AJ37" s="14" t="e">
        <f>AI37/Adultez!#REF!</f>
        <v>#REF!</v>
      </c>
      <c r="AK37" s="4"/>
      <c r="AL37" s="4"/>
      <c r="AM37" s="14" t="e">
        <f>AL37/AK37</f>
        <v>#DIV/0!</v>
      </c>
      <c r="AN37" s="24"/>
      <c r="AO37" s="372"/>
      <c r="AP37" s="14" t="e">
        <f>AO37/AN37</f>
        <v>#DIV/0!</v>
      </c>
    </row>
    <row r="38" spans="1:76" x14ac:dyDescent="0.35">
      <c r="B38" s="131"/>
      <c r="C38" s="359" t="s">
        <v>42</v>
      </c>
      <c r="D38" s="23">
        <v>60</v>
      </c>
      <c r="E38" s="3" t="s">
        <v>39</v>
      </c>
      <c r="F38" s="4" t="s">
        <v>413</v>
      </c>
      <c r="G38" s="3">
        <v>23809268</v>
      </c>
      <c r="H38" s="127" t="s">
        <v>41</v>
      </c>
      <c r="I38" s="267"/>
      <c r="J38" s="325" t="s">
        <v>41</v>
      </c>
      <c r="K38" s="135" t="s">
        <v>41</v>
      </c>
      <c r="L38" s="4" t="s">
        <v>101</v>
      </c>
      <c r="M38" s="4" t="s">
        <v>101</v>
      </c>
      <c r="N38" s="135" t="s">
        <v>41</v>
      </c>
      <c r="O38" s="4" t="s">
        <v>101</v>
      </c>
      <c r="P38" s="4" t="s">
        <v>101</v>
      </c>
      <c r="Q38" s="4" t="s">
        <v>101</v>
      </c>
      <c r="R38" s="4" t="s">
        <v>41</v>
      </c>
      <c r="S38" s="4" t="s">
        <v>101</v>
      </c>
      <c r="T38" s="4" t="s">
        <v>101</v>
      </c>
      <c r="U38" s="4" t="s">
        <v>41</v>
      </c>
      <c r="V38" s="4" t="s">
        <v>101</v>
      </c>
      <c r="W38" s="4" t="s">
        <v>101</v>
      </c>
      <c r="X38" s="4" t="s">
        <v>101</v>
      </c>
      <c r="Y38" s="4" t="s">
        <v>41</v>
      </c>
      <c r="Z38" s="4" t="s">
        <v>101</v>
      </c>
      <c r="AA38" s="267"/>
      <c r="AB38" s="267"/>
      <c r="AC38" s="4" t="s">
        <v>41</v>
      </c>
      <c r="AD38" s="267"/>
      <c r="AE38" s="4">
        <f t="shared" si="0"/>
        <v>8</v>
      </c>
      <c r="AF38" s="14">
        <f t="shared" si="1"/>
        <v>0.34782608695652173</v>
      </c>
      <c r="AG38" s="4"/>
      <c r="AH38" s="4"/>
      <c r="AI38" s="4"/>
      <c r="AJ38" s="4"/>
      <c r="AK38" s="4"/>
      <c r="AL38" s="4"/>
      <c r="AM38" s="4"/>
      <c r="AN38" s="4"/>
      <c r="AO38" s="4"/>
      <c r="AP38" s="4"/>
    </row>
    <row r="39" spans="1:76" ht="16.5" customHeight="1" x14ac:dyDescent="0.35">
      <c r="B39" s="131"/>
      <c r="C39" s="359" t="s">
        <v>38</v>
      </c>
      <c r="D39" s="23">
        <v>91</v>
      </c>
      <c r="E39" s="373" t="s">
        <v>39</v>
      </c>
      <c r="F39" s="135" t="s">
        <v>414</v>
      </c>
      <c r="G39" s="3">
        <v>1052730</v>
      </c>
      <c r="H39" s="127" t="s">
        <v>41</v>
      </c>
      <c r="I39" s="267"/>
      <c r="J39" s="90" t="s">
        <v>101</v>
      </c>
      <c r="K39" s="4" t="s">
        <v>101</v>
      </c>
      <c r="L39" s="4" t="s">
        <v>101</v>
      </c>
      <c r="M39" s="4" t="s">
        <v>101</v>
      </c>
      <c r="N39" s="4" t="s">
        <v>101</v>
      </c>
      <c r="O39" s="4" t="s">
        <v>101</v>
      </c>
      <c r="P39" s="4" t="s">
        <v>41</v>
      </c>
      <c r="Q39" s="4" t="s">
        <v>101</v>
      </c>
      <c r="R39" s="4" t="s">
        <v>101</v>
      </c>
      <c r="S39" s="4" t="s">
        <v>101</v>
      </c>
      <c r="T39" s="4" t="s">
        <v>101</v>
      </c>
      <c r="U39" s="4" t="s">
        <v>41</v>
      </c>
      <c r="V39" s="4" t="s">
        <v>101</v>
      </c>
      <c r="W39" s="4" t="s">
        <v>101</v>
      </c>
      <c r="X39" s="4" t="s">
        <v>101</v>
      </c>
      <c r="Y39" s="135" t="s">
        <v>41</v>
      </c>
      <c r="Z39" s="4" t="s">
        <v>45</v>
      </c>
      <c r="AA39" s="267"/>
      <c r="AB39" s="267"/>
      <c r="AC39" s="4" t="s">
        <v>41</v>
      </c>
      <c r="AD39" s="267"/>
      <c r="AE39" s="4">
        <f t="shared" si="0"/>
        <v>5</v>
      </c>
      <c r="AF39" s="14">
        <f t="shared" si="1"/>
        <v>0.21739130434782608</v>
      </c>
      <c r="AG39" s="4"/>
      <c r="AH39" s="4"/>
      <c r="AI39" s="4"/>
      <c r="AJ39" s="4"/>
      <c r="AK39" s="4"/>
      <c r="AL39" s="4"/>
      <c r="AM39" s="4"/>
      <c r="AN39" s="4"/>
      <c r="AO39" s="4"/>
      <c r="AP39" s="4"/>
    </row>
    <row r="40" spans="1:76" x14ac:dyDescent="0.35">
      <c r="B40" s="131"/>
      <c r="C40" s="359" t="s">
        <v>38</v>
      </c>
      <c r="D40" s="23">
        <v>90</v>
      </c>
      <c r="E40" s="3" t="s">
        <v>39</v>
      </c>
      <c r="F40" s="4" t="s">
        <v>415</v>
      </c>
      <c r="G40" s="3">
        <v>17102476</v>
      </c>
      <c r="H40" s="127" t="s">
        <v>41</v>
      </c>
      <c r="I40" s="267"/>
      <c r="J40" s="90" t="s">
        <v>101</v>
      </c>
      <c r="K40" s="4" t="s">
        <v>101</v>
      </c>
      <c r="L40" s="4" t="s">
        <v>101</v>
      </c>
      <c r="M40" s="4" t="s">
        <v>101</v>
      </c>
      <c r="N40" s="4" t="s">
        <v>101</v>
      </c>
      <c r="O40" s="4" t="s">
        <v>101</v>
      </c>
      <c r="P40" s="4" t="s">
        <v>41</v>
      </c>
      <c r="Q40" s="4" t="s">
        <v>101</v>
      </c>
      <c r="R40" s="4" t="s">
        <v>41</v>
      </c>
      <c r="S40" s="4" t="s">
        <v>101</v>
      </c>
      <c r="T40" s="4" t="s">
        <v>101</v>
      </c>
      <c r="U40" s="4" t="s">
        <v>41</v>
      </c>
      <c r="V40" s="4" t="s">
        <v>101</v>
      </c>
      <c r="W40" s="4" t="s">
        <v>101</v>
      </c>
      <c r="X40" s="4" t="s">
        <v>101</v>
      </c>
      <c r="Y40" s="135" t="s">
        <v>41</v>
      </c>
      <c r="Z40" s="4" t="s">
        <v>45</v>
      </c>
      <c r="AA40" s="267"/>
      <c r="AB40" s="267"/>
      <c r="AC40" s="4" t="s">
        <v>41</v>
      </c>
      <c r="AD40" s="267" t="s">
        <v>41</v>
      </c>
      <c r="AE40" s="4">
        <f t="shared" si="0"/>
        <v>7</v>
      </c>
      <c r="AF40" s="14">
        <f t="shared" si="1"/>
        <v>0.30434782608695654</v>
      </c>
      <c r="AG40" s="4"/>
      <c r="AH40" s="4"/>
      <c r="AI40" s="4"/>
      <c r="AJ40" s="4"/>
      <c r="AK40" s="4"/>
      <c r="AL40" s="4"/>
      <c r="AM40" s="4"/>
      <c r="AN40" s="4"/>
      <c r="AO40" s="4"/>
      <c r="AP40" s="4"/>
    </row>
    <row r="41" spans="1:76" x14ac:dyDescent="0.35">
      <c r="B41" s="131"/>
      <c r="C41" s="359" t="s">
        <v>38</v>
      </c>
      <c r="D41" s="23">
        <v>73</v>
      </c>
      <c r="E41" s="3" t="s">
        <v>39</v>
      </c>
      <c r="F41" s="4" t="s">
        <v>416</v>
      </c>
      <c r="G41" s="3">
        <v>19084552</v>
      </c>
      <c r="H41" s="127" t="s">
        <v>41</v>
      </c>
      <c r="I41" s="267"/>
      <c r="J41" s="90" t="s">
        <v>101</v>
      </c>
      <c r="K41" s="4" t="s">
        <v>101</v>
      </c>
      <c r="L41" s="4" t="s">
        <v>101</v>
      </c>
      <c r="M41" s="4" t="s">
        <v>101</v>
      </c>
      <c r="N41" s="4" t="s">
        <v>101</v>
      </c>
      <c r="O41" s="4" t="s">
        <v>101</v>
      </c>
      <c r="P41" s="118"/>
      <c r="Q41" s="4"/>
      <c r="R41" s="118"/>
      <c r="S41" s="4"/>
      <c r="T41" s="4"/>
      <c r="U41" s="118"/>
      <c r="V41" s="4"/>
      <c r="W41" s="4"/>
      <c r="X41" s="4"/>
      <c r="Y41" s="118"/>
      <c r="Z41" s="4" t="s">
        <v>45</v>
      </c>
      <c r="AA41" s="267"/>
      <c r="AB41" s="267"/>
      <c r="AC41" s="4" t="s">
        <v>41</v>
      </c>
      <c r="AD41" s="267" t="s">
        <v>41</v>
      </c>
      <c r="AE41" s="4">
        <f t="shared" si="0"/>
        <v>3</v>
      </c>
      <c r="AF41" s="14">
        <f t="shared" si="1"/>
        <v>0.13043478260869565</v>
      </c>
      <c r="AG41" s="4"/>
      <c r="AH41" s="4"/>
      <c r="AI41" s="4"/>
      <c r="AJ41" s="4"/>
      <c r="AK41" s="4"/>
      <c r="AL41" s="4"/>
      <c r="AM41" s="4"/>
      <c r="AN41" s="4"/>
      <c r="AO41" s="4"/>
      <c r="AP41" s="4"/>
    </row>
    <row r="42" spans="1:76" x14ac:dyDescent="0.35">
      <c r="B42" s="131"/>
      <c r="C42" s="359" t="s">
        <v>38</v>
      </c>
      <c r="D42" s="23">
        <v>66</v>
      </c>
      <c r="E42" s="3" t="s">
        <v>39</v>
      </c>
      <c r="F42" s="4" t="s">
        <v>417</v>
      </c>
      <c r="G42" s="3">
        <v>13446479</v>
      </c>
      <c r="H42" s="127" t="s">
        <v>41</v>
      </c>
      <c r="I42" s="267"/>
      <c r="J42" s="90" t="s">
        <v>101</v>
      </c>
      <c r="K42" s="4" t="s">
        <v>101</v>
      </c>
      <c r="L42" s="4" t="s">
        <v>101</v>
      </c>
      <c r="M42" s="4" t="s">
        <v>101</v>
      </c>
      <c r="N42" s="4" t="s">
        <v>101</v>
      </c>
      <c r="O42" s="4" t="s">
        <v>101</v>
      </c>
      <c r="P42" s="4" t="s">
        <v>41</v>
      </c>
      <c r="Q42" s="4" t="s">
        <v>101</v>
      </c>
      <c r="R42" s="100" t="s">
        <v>41</v>
      </c>
      <c r="S42" s="4" t="s">
        <v>101</v>
      </c>
      <c r="T42" s="4" t="s">
        <v>101</v>
      </c>
      <c r="U42" s="4" t="s">
        <v>41</v>
      </c>
      <c r="V42" s="4" t="s">
        <v>101</v>
      </c>
      <c r="W42" s="4" t="s">
        <v>101</v>
      </c>
      <c r="X42" s="4" t="s">
        <v>101</v>
      </c>
      <c r="Y42" s="100" t="s">
        <v>41</v>
      </c>
      <c r="Z42" s="4" t="s">
        <v>45</v>
      </c>
      <c r="AA42" s="267"/>
      <c r="AB42" s="267"/>
      <c r="AC42" s="4" t="s">
        <v>41</v>
      </c>
      <c r="AD42" s="267"/>
      <c r="AE42" s="4">
        <f t="shared" si="0"/>
        <v>6</v>
      </c>
      <c r="AF42" s="14">
        <f t="shared" si="1"/>
        <v>0.2608695652173913</v>
      </c>
      <c r="AG42" s="4"/>
      <c r="AH42" s="4"/>
      <c r="AI42" s="4"/>
      <c r="AJ42" s="4"/>
      <c r="AK42" s="4"/>
      <c r="AL42" s="4"/>
      <c r="AM42" s="4"/>
      <c r="AN42" s="4"/>
      <c r="AO42" s="4"/>
      <c r="AP42" s="4"/>
    </row>
    <row r="43" spans="1:76" x14ac:dyDescent="0.35">
      <c r="B43" s="131"/>
      <c r="C43" s="359" t="s">
        <v>38</v>
      </c>
      <c r="D43" s="23">
        <v>63</v>
      </c>
      <c r="E43" s="3" t="s">
        <v>39</v>
      </c>
      <c r="F43" s="4" t="s">
        <v>418</v>
      </c>
      <c r="G43" s="3">
        <v>9524806</v>
      </c>
      <c r="H43" s="127" t="s">
        <v>41</v>
      </c>
      <c r="I43" s="267"/>
      <c r="J43" s="90" t="s">
        <v>101</v>
      </c>
      <c r="K43" s="4" t="s">
        <v>101</v>
      </c>
      <c r="L43" s="4" t="s">
        <v>101</v>
      </c>
      <c r="M43" s="4" t="s">
        <v>101</v>
      </c>
      <c r="N43" s="4" t="s">
        <v>101</v>
      </c>
      <c r="O43" s="4" t="s">
        <v>101</v>
      </c>
      <c r="P43" s="118"/>
      <c r="Q43" s="4"/>
      <c r="R43" s="118"/>
      <c r="S43" s="4" t="s">
        <v>101</v>
      </c>
      <c r="T43" s="4" t="s">
        <v>101</v>
      </c>
      <c r="U43" s="4" t="s">
        <v>41</v>
      </c>
      <c r="V43" s="4" t="s">
        <v>101</v>
      </c>
      <c r="W43" s="4" t="s">
        <v>101</v>
      </c>
      <c r="X43" s="4" t="s">
        <v>101</v>
      </c>
      <c r="Y43" s="118"/>
      <c r="Z43" s="4" t="s">
        <v>45</v>
      </c>
      <c r="AA43" s="267"/>
      <c r="AB43" s="267"/>
      <c r="AC43" s="4" t="s">
        <v>41</v>
      </c>
      <c r="AD43" s="267"/>
      <c r="AE43" s="4">
        <f t="shared" si="0"/>
        <v>3</v>
      </c>
      <c r="AF43" s="14">
        <f t="shared" si="1"/>
        <v>0.13043478260869565</v>
      </c>
      <c r="AG43" s="4"/>
      <c r="AH43" s="4"/>
      <c r="AI43" s="4"/>
      <c r="AJ43" s="4"/>
      <c r="AK43" s="4"/>
      <c r="AL43" s="4"/>
      <c r="AM43" s="4"/>
      <c r="AN43" s="4"/>
      <c r="AO43" s="4"/>
      <c r="AP43" s="4"/>
    </row>
    <row r="44" spans="1:76" s="365" customFormat="1" x14ac:dyDescent="0.35">
      <c r="A44" s="131"/>
      <c r="B44" s="131"/>
      <c r="C44" s="359" t="s">
        <v>38</v>
      </c>
      <c r="D44" s="23">
        <v>63</v>
      </c>
      <c r="E44" s="3" t="s">
        <v>39</v>
      </c>
      <c r="F44" s="4" t="s">
        <v>419</v>
      </c>
      <c r="G44" s="3">
        <v>9522861</v>
      </c>
      <c r="H44" s="127" t="s">
        <v>41</v>
      </c>
      <c r="I44" s="267" t="s">
        <v>41</v>
      </c>
      <c r="J44" s="90" t="s">
        <v>101</v>
      </c>
      <c r="K44" s="4" t="s">
        <v>101</v>
      </c>
      <c r="L44" s="4" t="s">
        <v>101</v>
      </c>
      <c r="M44" s="4" t="s">
        <v>101</v>
      </c>
      <c r="N44" s="4" t="s">
        <v>101</v>
      </c>
      <c r="O44" s="4" t="s">
        <v>101</v>
      </c>
      <c r="P44" s="100" t="s">
        <v>41</v>
      </c>
      <c r="Q44" s="4" t="s">
        <v>101</v>
      </c>
      <c r="R44" s="135" t="s">
        <v>41</v>
      </c>
      <c r="S44" s="4" t="s">
        <v>101</v>
      </c>
      <c r="T44" s="4" t="s">
        <v>101</v>
      </c>
      <c r="U44" s="4" t="s">
        <v>41</v>
      </c>
      <c r="V44" s="4" t="s">
        <v>101</v>
      </c>
      <c r="W44" s="4" t="s">
        <v>101</v>
      </c>
      <c r="X44" s="4" t="s">
        <v>101</v>
      </c>
      <c r="Y44" s="135" t="s">
        <v>41</v>
      </c>
      <c r="Z44" s="4" t="s">
        <v>45</v>
      </c>
      <c r="AA44" s="267"/>
      <c r="AB44" s="267"/>
      <c r="AC44" s="4" t="s">
        <v>41</v>
      </c>
      <c r="AD44" s="267" t="s">
        <v>41</v>
      </c>
      <c r="AE44" s="4">
        <f t="shared" si="0"/>
        <v>8</v>
      </c>
      <c r="AF44" s="14">
        <f t="shared" si="1"/>
        <v>0.34782608695652173</v>
      </c>
      <c r="AG44" s="4"/>
      <c r="AH44" s="4"/>
      <c r="AI44" s="4"/>
      <c r="AJ44" s="4"/>
      <c r="AK44" s="4"/>
      <c r="AL44" s="4"/>
      <c r="AM44" s="4"/>
      <c r="AN44" s="4"/>
      <c r="AO44" s="4"/>
      <c r="AP44" s="4"/>
    </row>
    <row r="45" spans="1:76" x14ac:dyDescent="0.35">
      <c r="A45" s="365"/>
      <c r="B45" s="135"/>
      <c r="C45" s="374" t="s">
        <v>38</v>
      </c>
      <c r="D45" s="371">
        <v>61</v>
      </c>
      <c r="E45" s="373" t="s">
        <v>39</v>
      </c>
      <c r="F45" s="135" t="s">
        <v>420</v>
      </c>
      <c r="G45" s="373">
        <v>9525341</v>
      </c>
      <c r="H45" s="375"/>
      <c r="I45" s="328"/>
      <c r="J45" s="90" t="s">
        <v>101</v>
      </c>
      <c r="K45" s="4" t="s">
        <v>101</v>
      </c>
      <c r="L45" s="4" t="s">
        <v>101</v>
      </c>
      <c r="M45" s="4" t="s">
        <v>101</v>
      </c>
      <c r="N45" s="4" t="s">
        <v>101</v>
      </c>
      <c r="O45" s="4" t="s">
        <v>101</v>
      </c>
      <c r="P45" s="118"/>
      <c r="Q45" s="4" t="s">
        <v>101</v>
      </c>
      <c r="R45" s="118"/>
      <c r="S45" s="4" t="s">
        <v>101</v>
      </c>
      <c r="T45" s="4" t="s">
        <v>101</v>
      </c>
      <c r="U45" s="118"/>
      <c r="V45" s="4" t="s">
        <v>101</v>
      </c>
      <c r="W45" s="4" t="s">
        <v>101</v>
      </c>
      <c r="X45" s="4" t="s">
        <v>101</v>
      </c>
      <c r="Y45" s="118"/>
      <c r="Z45" s="4" t="s">
        <v>101</v>
      </c>
      <c r="AA45" s="328"/>
      <c r="AB45" s="328"/>
      <c r="AC45" s="118"/>
      <c r="AD45" s="328"/>
      <c r="AE45" s="135">
        <f t="shared" si="0"/>
        <v>0</v>
      </c>
      <c r="AF45" s="14">
        <f t="shared" si="1"/>
        <v>0</v>
      </c>
      <c r="AG45" s="135"/>
      <c r="AH45" s="135"/>
      <c r="AI45" s="135"/>
      <c r="AJ45" s="135"/>
      <c r="AK45" s="135"/>
      <c r="AL45" s="135"/>
      <c r="AM45" s="135"/>
      <c r="AN45" s="135"/>
      <c r="AO45" s="135"/>
      <c r="AP45" s="100"/>
    </row>
    <row r="46" spans="1:76" x14ac:dyDescent="0.35">
      <c r="A46" s="365"/>
      <c r="B46" s="131"/>
      <c r="C46" s="368" t="s">
        <v>42</v>
      </c>
      <c r="D46" s="257">
        <v>92</v>
      </c>
      <c r="E46" s="290" t="s">
        <v>46</v>
      </c>
      <c r="F46" s="104" t="s">
        <v>421</v>
      </c>
      <c r="G46" s="290">
        <v>23472022</v>
      </c>
      <c r="H46" s="120" t="s">
        <v>41</v>
      </c>
      <c r="I46" s="266"/>
      <c r="J46" s="113" t="s">
        <v>101</v>
      </c>
      <c r="K46" s="104" t="s">
        <v>101</v>
      </c>
      <c r="L46" s="104" t="s">
        <v>101</v>
      </c>
      <c r="M46" s="104" t="s">
        <v>101</v>
      </c>
      <c r="N46" s="104" t="s">
        <v>101</v>
      </c>
      <c r="O46" s="104" t="s">
        <v>101</v>
      </c>
      <c r="P46" s="104" t="s">
        <v>101</v>
      </c>
      <c r="Q46" s="104" t="s">
        <v>101</v>
      </c>
      <c r="R46" s="104"/>
      <c r="S46" s="104"/>
      <c r="T46" s="104"/>
      <c r="U46" s="104" t="s">
        <v>41</v>
      </c>
      <c r="V46" s="104" t="s">
        <v>101</v>
      </c>
      <c r="W46" s="104"/>
      <c r="X46" s="104"/>
      <c r="Y46" s="104"/>
      <c r="Z46" s="104"/>
      <c r="AA46" s="266"/>
      <c r="AB46" s="266"/>
      <c r="AC46" s="104" t="s">
        <v>41</v>
      </c>
      <c r="AD46" s="266"/>
      <c r="AE46" s="104">
        <f t="shared" si="0"/>
        <v>3</v>
      </c>
      <c r="AF46" s="114">
        <f t="shared" si="1"/>
        <v>0.13043478260869565</v>
      </c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</row>
    <row r="47" spans="1:76" ht="27" customHeight="1" x14ac:dyDescent="0.35">
      <c r="A47" s="131"/>
      <c r="B47" s="376" t="s">
        <v>422</v>
      </c>
      <c r="C47" s="377" t="s">
        <v>42</v>
      </c>
      <c r="D47" s="378">
        <v>86</v>
      </c>
      <c r="E47" s="379" t="s">
        <v>423</v>
      </c>
      <c r="F47" s="147" t="s">
        <v>424</v>
      </c>
      <c r="G47" s="373">
        <v>33292012</v>
      </c>
      <c r="H47" s="234"/>
      <c r="I47" s="328"/>
      <c r="J47" s="325" t="s">
        <v>101</v>
      </c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328"/>
      <c r="AB47" s="328"/>
      <c r="AC47" s="135"/>
      <c r="AD47" s="328"/>
      <c r="AE47" s="135">
        <f t="shared" si="0"/>
        <v>0</v>
      </c>
      <c r="AF47" s="14">
        <f t="shared" si="1"/>
        <v>0</v>
      </c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Y47" s="365"/>
      <c r="AZ47" s="365"/>
      <c r="BA47" s="365"/>
      <c r="BB47" s="365"/>
      <c r="BC47" s="365"/>
      <c r="BD47" s="365"/>
      <c r="BE47" s="365"/>
      <c r="BF47" s="365"/>
      <c r="BG47" s="365"/>
      <c r="BH47" s="365"/>
      <c r="BI47" s="365"/>
      <c r="BJ47" s="365"/>
      <c r="BK47" s="365"/>
      <c r="BL47" s="365"/>
      <c r="BM47" s="365"/>
      <c r="BN47" s="365"/>
      <c r="BO47" s="365"/>
      <c r="BP47" s="365"/>
      <c r="BQ47" s="365"/>
      <c r="BR47" s="365"/>
      <c r="BS47" s="365"/>
      <c r="BT47" s="365"/>
      <c r="BU47" s="365"/>
      <c r="BV47" s="365"/>
      <c r="BW47" s="365"/>
      <c r="BX47" s="365"/>
    </row>
    <row r="48" spans="1:76" s="366" customFormat="1" x14ac:dyDescent="0.35">
      <c r="A48" s="365"/>
      <c r="B48" s="131"/>
      <c r="C48" s="368" t="s">
        <v>42</v>
      </c>
      <c r="D48" s="257">
        <v>82</v>
      </c>
      <c r="E48" s="290" t="s">
        <v>46</v>
      </c>
      <c r="F48" s="104" t="s">
        <v>425</v>
      </c>
      <c r="G48" s="290">
        <v>24069154</v>
      </c>
      <c r="H48" s="120" t="s">
        <v>41</v>
      </c>
      <c r="I48" s="266"/>
      <c r="J48" s="113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 t="s">
        <v>41</v>
      </c>
      <c r="V48" s="104"/>
      <c r="W48" s="104"/>
      <c r="X48" s="104"/>
      <c r="Y48" s="104"/>
      <c r="Z48" s="104"/>
      <c r="AA48" s="266"/>
      <c r="AB48" s="266"/>
      <c r="AC48" s="104" t="s">
        <v>41</v>
      </c>
      <c r="AD48" s="266" t="s">
        <v>41</v>
      </c>
      <c r="AE48" s="104">
        <f t="shared" si="0"/>
        <v>4</v>
      </c>
      <c r="AF48" s="114">
        <f t="shared" si="1"/>
        <v>0.17391304347826086</v>
      </c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365"/>
      <c r="AR48" s="365"/>
      <c r="AS48" s="365"/>
      <c r="AT48" s="365"/>
      <c r="AU48" s="365"/>
      <c r="AV48" s="365"/>
      <c r="AW48" s="365"/>
      <c r="AX48" s="365"/>
      <c r="AY48" s="365"/>
      <c r="AZ48" s="365"/>
      <c r="BA48" s="365"/>
      <c r="BB48" s="365"/>
      <c r="BC48" s="365"/>
      <c r="BD48" s="365"/>
      <c r="BE48" s="365"/>
      <c r="BF48" s="365"/>
      <c r="BG48" s="365"/>
      <c r="BH48" s="365"/>
      <c r="BI48" s="365"/>
      <c r="BJ48" s="365"/>
      <c r="BK48" s="365"/>
      <c r="BL48" s="365"/>
      <c r="BM48" s="365"/>
      <c r="BN48" s="365"/>
      <c r="BO48" s="365"/>
      <c r="BP48" s="365"/>
      <c r="BQ48" s="365"/>
      <c r="BR48" s="365"/>
      <c r="BS48" s="365"/>
      <c r="BT48" s="365"/>
      <c r="BU48" s="365"/>
      <c r="BV48" s="365"/>
      <c r="BW48" s="365"/>
      <c r="BX48" s="365"/>
    </row>
    <row r="49" spans="1:85" x14ac:dyDescent="0.35">
      <c r="B49" s="376" t="s">
        <v>164</v>
      </c>
      <c r="C49" s="350" t="s">
        <v>42</v>
      </c>
      <c r="D49" s="351">
        <v>81</v>
      </c>
      <c r="E49" s="147" t="s">
        <v>43</v>
      </c>
      <c r="F49" s="147" t="s">
        <v>426</v>
      </c>
      <c r="G49" s="4">
        <v>24114255</v>
      </c>
      <c r="H49" s="127"/>
      <c r="I49" s="267"/>
      <c r="J49" s="90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267"/>
      <c r="AB49" s="267"/>
      <c r="AC49" s="4"/>
      <c r="AD49" s="267"/>
      <c r="AE49" s="4">
        <f t="shared" si="0"/>
        <v>0</v>
      </c>
      <c r="AF49" s="14">
        <f t="shared" si="1"/>
        <v>0</v>
      </c>
      <c r="AG49" s="4"/>
      <c r="AH49" s="4"/>
      <c r="AI49" s="4"/>
      <c r="AJ49" s="4"/>
      <c r="AK49" s="4"/>
      <c r="AL49" s="4"/>
      <c r="AM49" s="4"/>
      <c r="AN49" s="4"/>
      <c r="AO49" s="4"/>
      <c r="AP49" s="4"/>
    </row>
    <row r="50" spans="1:85" s="365" customFormat="1" x14ac:dyDescent="0.35">
      <c r="A50" s="85"/>
      <c r="B50" s="131"/>
      <c r="C50" s="359" t="s">
        <v>38</v>
      </c>
      <c r="D50" s="23">
        <v>78</v>
      </c>
      <c r="E50" s="3" t="s">
        <v>39</v>
      </c>
      <c r="F50" s="4" t="s">
        <v>427</v>
      </c>
      <c r="G50" s="3">
        <v>6238995</v>
      </c>
      <c r="H50" s="127"/>
      <c r="I50" s="267"/>
      <c r="J50" s="90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267"/>
      <c r="AB50" s="267"/>
      <c r="AC50" s="4"/>
      <c r="AD50" s="267"/>
      <c r="AE50" s="4">
        <f>COUNTIF(H50:AD50,"SI")</f>
        <v>0</v>
      </c>
      <c r="AF50" s="14">
        <f t="shared" si="1"/>
        <v>0</v>
      </c>
      <c r="AG50" s="4"/>
      <c r="AH50" s="4"/>
      <c r="AI50" s="4"/>
      <c r="AJ50" s="4"/>
      <c r="AK50" s="4"/>
      <c r="AL50" s="4"/>
      <c r="AM50" s="4"/>
      <c r="AN50" s="4"/>
      <c r="AO50" s="4"/>
      <c r="AP50" s="4"/>
    </row>
    <row r="51" spans="1:85" x14ac:dyDescent="0.35">
      <c r="A51" s="365"/>
      <c r="B51" s="131"/>
      <c r="C51" s="368" t="s">
        <v>38</v>
      </c>
      <c r="D51" s="257">
        <v>75</v>
      </c>
      <c r="E51" s="290" t="s">
        <v>46</v>
      </c>
      <c r="F51" s="104" t="s">
        <v>428</v>
      </c>
      <c r="G51" s="290">
        <v>17181584</v>
      </c>
      <c r="H51" s="120" t="s">
        <v>41</v>
      </c>
      <c r="I51" s="266"/>
      <c r="J51" s="113"/>
      <c r="K51" s="104"/>
      <c r="L51" s="104"/>
      <c r="M51" s="104"/>
      <c r="N51" s="104"/>
      <c r="O51" s="104"/>
      <c r="P51" s="104" t="s">
        <v>41</v>
      </c>
      <c r="Q51" s="104"/>
      <c r="R51" s="104"/>
      <c r="S51" s="104"/>
      <c r="T51" s="104"/>
      <c r="U51" s="104" t="s">
        <v>41</v>
      </c>
      <c r="V51" s="104"/>
      <c r="W51" s="104"/>
      <c r="X51" s="104"/>
      <c r="Y51" s="104"/>
      <c r="Z51" s="104"/>
      <c r="AA51" s="266"/>
      <c r="AB51" s="266"/>
      <c r="AC51" s="104" t="s">
        <v>41</v>
      </c>
      <c r="AD51" s="266" t="s">
        <v>41</v>
      </c>
      <c r="AE51" s="104">
        <f t="shared" si="0"/>
        <v>5</v>
      </c>
      <c r="AF51" s="114">
        <f t="shared" si="1"/>
        <v>0.21739130434782608</v>
      </c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</row>
    <row r="52" spans="1:85" x14ac:dyDescent="0.35">
      <c r="B52" s="131"/>
      <c r="C52" s="359" t="s">
        <v>42</v>
      </c>
      <c r="D52" s="23">
        <v>75</v>
      </c>
      <c r="E52" s="3" t="s">
        <v>39</v>
      </c>
      <c r="F52" s="4" t="s">
        <v>429</v>
      </c>
      <c r="G52" s="3">
        <v>28811982</v>
      </c>
      <c r="H52" s="127"/>
      <c r="I52" s="267"/>
      <c r="J52" s="90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267"/>
      <c r="AB52" s="267"/>
      <c r="AC52" s="4"/>
      <c r="AD52" s="267"/>
      <c r="AE52" s="4">
        <f t="shared" si="0"/>
        <v>0</v>
      </c>
      <c r="AF52" s="14">
        <f t="shared" si="1"/>
        <v>0</v>
      </c>
      <c r="AG52" s="4"/>
      <c r="AH52" s="4"/>
      <c r="AI52" s="4"/>
      <c r="AJ52" s="4"/>
      <c r="AK52" s="4"/>
      <c r="AL52" s="4"/>
      <c r="AM52" s="4"/>
      <c r="AN52" s="4"/>
      <c r="AO52" s="4"/>
      <c r="AP52" s="4"/>
    </row>
    <row r="53" spans="1:85" x14ac:dyDescent="0.35">
      <c r="A53" s="365"/>
      <c r="B53" s="131"/>
      <c r="C53" s="368" t="s">
        <v>42</v>
      </c>
      <c r="D53" s="257">
        <v>74</v>
      </c>
      <c r="E53" s="290" t="s">
        <v>46</v>
      </c>
      <c r="F53" s="104" t="s">
        <v>430</v>
      </c>
      <c r="G53" s="290">
        <v>23272781</v>
      </c>
      <c r="H53" s="120" t="s">
        <v>41</v>
      </c>
      <c r="I53" s="266"/>
      <c r="J53" s="113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 t="s">
        <v>41</v>
      </c>
      <c r="V53" s="104"/>
      <c r="W53" s="104"/>
      <c r="X53" s="104"/>
      <c r="Y53" s="104"/>
      <c r="Z53" s="104"/>
      <c r="AA53" s="266"/>
      <c r="AB53" s="266"/>
      <c r="AC53" s="104"/>
      <c r="AD53" s="266"/>
      <c r="AE53" s="104">
        <f t="shared" si="0"/>
        <v>2</v>
      </c>
      <c r="AF53" s="114">
        <f t="shared" si="1"/>
        <v>8.6956521739130432E-2</v>
      </c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</row>
    <row r="54" spans="1:85" s="366" customFormat="1" x14ac:dyDescent="0.35">
      <c r="A54" s="365"/>
      <c r="B54" s="131"/>
      <c r="C54" s="368" t="s">
        <v>42</v>
      </c>
      <c r="D54" s="257">
        <v>74</v>
      </c>
      <c r="E54" s="290" t="s">
        <v>46</v>
      </c>
      <c r="F54" s="104" t="s">
        <v>431</v>
      </c>
      <c r="G54" s="290">
        <v>41439102</v>
      </c>
      <c r="H54" s="120" t="s">
        <v>41</v>
      </c>
      <c r="I54" s="266"/>
      <c r="J54" s="113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266"/>
      <c r="AB54" s="266"/>
      <c r="AC54" s="104"/>
      <c r="AD54" s="266"/>
      <c r="AE54" s="104">
        <f t="shared" si="0"/>
        <v>1</v>
      </c>
      <c r="AF54" s="114">
        <f t="shared" si="1"/>
        <v>4.3478260869565216E-2</v>
      </c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365"/>
      <c r="AR54" s="365"/>
      <c r="AS54" s="365"/>
      <c r="AT54" s="365"/>
      <c r="AU54" s="365"/>
      <c r="AV54" s="365"/>
      <c r="AW54" s="365"/>
      <c r="AX54" s="365"/>
      <c r="AY54" s="365"/>
      <c r="AZ54" s="365"/>
      <c r="BA54" s="365"/>
      <c r="BB54" s="365"/>
      <c r="BC54" s="365"/>
      <c r="BD54" s="365"/>
      <c r="BE54" s="365"/>
      <c r="BF54" s="365"/>
      <c r="BG54" s="365"/>
      <c r="BH54" s="365"/>
      <c r="BI54" s="365"/>
      <c r="BJ54" s="365"/>
      <c r="BK54" s="365"/>
      <c r="BL54" s="365"/>
      <c r="BM54" s="365"/>
      <c r="BN54" s="365"/>
      <c r="BO54" s="365"/>
      <c r="BP54" s="365"/>
      <c r="BQ54" s="365"/>
      <c r="BR54" s="365"/>
      <c r="BS54" s="365"/>
      <c r="BT54" s="365"/>
      <c r="BU54" s="365"/>
      <c r="BV54" s="365"/>
      <c r="BW54" s="365"/>
      <c r="BX54" s="365"/>
      <c r="BY54" s="365"/>
      <c r="BZ54" s="365"/>
      <c r="CA54" s="365"/>
      <c r="CB54" s="365"/>
      <c r="CC54" s="365"/>
      <c r="CD54" s="365"/>
      <c r="CE54" s="365"/>
      <c r="CF54" s="365"/>
      <c r="CG54" s="365"/>
    </row>
    <row r="55" spans="1:85" ht="30.75" customHeight="1" x14ac:dyDescent="0.35">
      <c r="A55" s="365"/>
      <c r="B55" s="131"/>
      <c r="C55" s="368" t="s">
        <v>42</v>
      </c>
      <c r="D55" s="257">
        <v>72</v>
      </c>
      <c r="E55" s="290" t="s">
        <v>46</v>
      </c>
      <c r="F55" s="104" t="s">
        <v>432</v>
      </c>
      <c r="G55" s="290">
        <v>23274891</v>
      </c>
      <c r="H55" s="120" t="s">
        <v>41</v>
      </c>
      <c r="I55" s="266"/>
      <c r="J55" s="113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 t="s">
        <v>41</v>
      </c>
      <c r="V55" s="104"/>
      <c r="W55" s="104"/>
      <c r="X55" s="104"/>
      <c r="Y55" s="104"/>
      <c r="Z55" s="104"/>
      <c r="AA55" s="266"/>
      <c r="AB55" s="266"/>
      <c r="AC55" s="104" t="s">
        <v>41</v>
      </c>
      <c r="AD55" s="266"/>
      <c r="AE55" s="104">
        <f>COUNTIF(H55:AD55,"SI")</f>
        <v>3</v>
      </c>
      <c r="AF55" s="114">
        <f t="shared" si="1"/>
        <v>0.13043478260869565</v>
      </c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</row>
    <row r="56" spans="1:85" s="365" customFormat="1" x14ac:dyDescent="0.35">
      <c r="A56" s="85"/>
      <c r="B56" s="131"/>
      <c r="C56" s="359" t="s">
        <v>42</v>
      </c>
      <c r="D56" s="23">
        <v>71</v>
      </c>
      <c r="E56" s="3" t="s">
        <v>39</v>
      </c>
      <c r="F56" s="4" t="s">
        <v>433</v>
      </c>
      <c r="G56" s="3">
        <v>33446807</v>
      </c>
      <c r="H56" s="127"/>
      <c r="I56" s="267"/>
      <c r="J56" s="90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267"/>
      <c r="AB56" s="267"/>
      <c r="AC56" s="4"/>
      <c r="AD56" s="267"/>
      <c r="AE56" s="4">
        <f t="shared" si="0"/>
        <v>0</v>
      </c>
      <c r="AF56" s="14">
        <f t="shared" si="1"/>
        <v>0</v>
      </c>
      <c r="AG56" s="4"/>
      <c r="AH56" s="4"/>
      <c r="AI56" s="4"/>
      <c r="AJ56" s="4"/>
      <c r="AK56" s="4"/>
      <c r="AL56" s="4"/>
      <c r="AM56" s="4"/>
      <c r="AN56" s="4"/>
      <c r="AO56" s="4"/>
      <c r="AP56" s="4"/>
    </row>
    <row r="57" spans="1:85" x14ac:dyDescent="0.35">
      <c r="A57" s="365"/>
      <c r="B57" s="131"/>
      <c r="C57" s="368" t="s">
        <v>42</v>
      </c>
      <c r="D57" s="257">
        <v>69</v>
      </c>
      <c r="E57" s="290" t="s">
        <v>46</v>
      </c>
      <c r="F57" s="104" t="s">
        <v>434</v>
      </c>
      <c r="G57" s="290">
        <v>41710788</v>
      </c>
      <c r="H57" s="120"/>
      <c r="I57" s="266"/>
      <c r="J57" s="113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266"/>
      <c r="AB57" s="266"/>
      <c r="AC57" s="104"/>
      <c r="AD57" s="266"/>
      <c r="AE57" s="104">
        <f t="shared" si="0"/>
        <v>0</v>
      </c>
      <c r="AF57" s="114">
        <f t="shared" si="1"/>
        <v>0</v>
      </c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31"/>
      <c r="AR57" s="131"/>
      <c r="AS57" s="131"/>
      <c r="AT57" s="131"/>
      <c r="AU57" s="131"/>
    </row>
    <row r="58" spans="1:85" x14ac:dyDescent="0.35">
      <c r="B58" s="376" t="s">
        <v>166</v>
      </c>
      <c r="C58" s="377" t="s">
        <v>42</v>
      </c>
      <c r="D58" s="378">
        <v>69</v>
      </c>
      <c r="E58" s="379" t="s">
        <v>43</v>
      </c>
      <c r="F58" s="147" t="s">
        <v>435</v>
      </c>
      <c r="G58" s="373">
        <v>41618853</v>
      </c>
      <c r="H58" s="234"/>
      <c r="I58" s="328"/>
      <c r="J58" s="32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328"/>
      <c r="AB58" s="328"/>
      <c r="AC58" s="135"/>
      <c r="AD58" s="328"/>
      <c r="AE58" s="135">
        <f t="shared" si="0"/>
        <v>0</v>
      </c>
      <c r="AF58" s="14">
        <f t="shared" si="1"/>
        <v>0</v>
      </c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</row>
    <row r="59" spans="1:85" x14ac:dyDescent="0.35">
      <c r="A59" s="365"/>
      <c r="B59" s="131"/>
      <c r="C59" s="368" t="s">
        <v>42</v>
      </c>
      <c r="D59" s="257">
        <v>68</v>
      </c>
      <c r="E59" s="290" t="s">
        <v>46</v>
      </c>
      <c r="F59" s="104" t="s">
        <v>436</v>
      </c>
      <c r="G59" s="290">
        <v>51618758</v>
      </c>
      <c r="H59" s="120" t="s">
        <v>41</v>
      </c>
      <c r="I59" s="266"/>
      <c r="J59" s="113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 t="s">
        <v>41</v>
      </c>
      <c r="V59" s="104"/>
      <c r="W59" s="104"/>
      <c r="X59" s="104"/>
      <c r="Y59" s="104"/>
      <c r="Z59" s="104"/>
      <c r="AA59" s="266"/>
      <c r="AB59" s="266"/>
      <c r="AC59" s="104"/>
      <c r="AD59" s="266"/>
      <c r="AE59" s="104">
        <f>COUNTIF(H59:AD59,"SI")</f>
        <v>2</v>
      </c>
      <c r="AF59" s="114">
        <f t="shared" si="1"/>
        <v>8.6956521739130432E-2</v>
      </c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</row>
    <row r="60" spans="1:85" x14ac:dyDescent="0.35">
      <c r="A60" s="365"/>
      <c r="B60" s="131"/>
      <c r="C60" s="368" t="s">
        <v>42</v>
      </c>
      <c r="D60" s="257">
        <v>67</v>
      </c>
      <c r="E60" s="290" t="s">
        <v>46</v>
      </c>
      <c r="F60" s="104" t="s">
        <v>437</v>
      </c>
      <c r="G60" s="290">
        <v>23752438</v>
      </c>
      <c r="H60" s="120" t="s">
        <v>41</v>
      </c>
      <c r="I60" s="266"/>
      <c r="J60" s="113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266"/>
      <c r="AB60" s="266"/>
      <c r="AC60" s="104"/>
      <c r="AD60" s="266"/>
      <c r="AE60" s="104">
        <f t="shared" si="0"/>
        <v>1</v>
      </c>
      <c r="AF60" s="114">
        <f t="shared" si="1"/>
        <v>4.3478260869565216E-2</v>
      </c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</row>
    <row r="61" spans="1:85" s="365" customFormat="1" x14ac:dyDescent="0.35">
      <c r="B61" s="131"/>
      <c r="C61" s="368" t="s">
        <v>42</v>
      </c>
      <c r="D61" s="257">
        <v>66</v>
      </c>
      <c r="E61" s="290" t="s">
        <v>46</v>
      </c>
      <c r="F61" s="104" t="s">
        <v>438</v>
      </c>
      <c r="G61" s="290">
        <v>40014747</v>
      </c>
      <c r="H61" s="120" t="s">
        <v>41</v>
      </c>
      <c r="I61" s="266"/>
      <c r="J61" s="113"/>
      <c r="K61" s="104" t="s">
        <v>41</v>
      </c>
      <c r="L61" s="104"/>
      <c r="M61" s="104"/>
      <c r="N61" s="104"/>
      <c r="O61" s="104"/>
      <c r="P61" s="104"/>
      <c r="Q61" s="104"/>
      <c r="R61" s="104"/>
      <c r="S61" s="104"/>
      <c r="T61" s="104"/>
      <c r="U61" s="104" t="s">
        <v>41</v>
      </c>
      <c r="V61" s="104"/>
      <c r="W61" s="104"/>
      <c r="X61" s="104"/>
      <c r="Y61" s="104"/>
      <c r="Z61" s="104"/>
      <c r="AA61" s="266"/>
      <c r="AB61" s="266"/>
      <c r="AC61" s="104" t="s">
        <v>41</v>
      </c>
      <c r="AD61" s="266" t="s">
        <v>41</v>
      </c>
      <c r="AE61" s="104">
        <f t="shared" si="0"/>
        <v>5</v>
      </c>
      <c r="AF61" s="114">
        <f t="shared" si="1"/>
        <v>0.21739130434782608</v>
      </c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</row>
    <row r="62" spans="1:85" x14ac:dyDescent="0.35">
      <c r="A62" s="365"/>
      <c r="B62" s="135"/>
      <c r="C62" s="380" t="s">
        <v>42</v>
      </c>
      <c r="D62" s="257">
        <v>65</v>
      </c>
      <c r="E62" s="290" t="s">
        <v>46</v>
      </c>
      <c r="F62" s="104" t="s">
        <v>439</v>
      </c>
      <c r="G62" s="290">
        <v>24037301</v>
      </c>
      <c r="H62" s="120"/>
      <c r="I62" s="266"/>
      <c r="J62" s="113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266"/>
      <c r="AB62" s="266"/>
      <c r="AC62" s="104"/>
      <c r="AD62" s="266"/>
      <c r="AE62" s="104">
        <f t="shared" si="0"/>
        <v>0</v>
      </c>
      <c r="AF62" s="114">
        <f t="shared" si="1"/>
        <v>0</v>
      </c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</row>
    <row r="63" spans="1:85" s="366" customFormat="1" x14ac:dyDescent="0.35">
      <c r="A63" s="85"/>
      <c r="B63" s="131"/>
      <c r="C63" s="381" t="s">
        <v>42</v>
      </c>
      <c r="D63" s="371">
        <v>64</v>
      </c>
      <c r="E63" s="373" t="s">
        <v>39</v>
      </c>
      <c r="F63" s="135" t="s">
        <v>440</v>
      </c>
      <c r="G63" s="373">
        <v>23866079</v>
      </c>
      <c r="H63" s="234"/>
      <c r="I63" s="328"/>
      <c r="J63" s="32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5"/>
      <c r="X63" s="135"/>
      <c r="Y63" s="135"/>
      <c r="Z63" s="135"/>
      <c r="AA63" s="328"/>
      <c r="AB63" s="328"/>
      <c r="AC63" s="135"/>
      <c r="AD63" s="328"/>
      <c r="AE63" s="135">
        <f t="shared" si="0"/>
        <v>0</v>
      </c>
      <c r="AF63" s="201">
        <f t="shared" si="1"/>
        <v>0</v>
      </c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365"/>
      <c r="AR63" s="365"/>
      <c r="AS63" s="365"/>
      <c r="AT63" s="365"/>
      <c r="AU63" s="365"/>
      <c r="AV63" s="365"/>
      <c r="AW63" s="365"/>
      <c r="AX63" s="365"/>
      <c r="AY63" s="365"/>
      <c r="AZ63" s="365"/>
      <c r="BA63" s="365"/>
      <c r="BB63" s="365"/>
      <c r="BC63" s="365"/>
      <c r="BD63" s="365"/>
      <c r="BE63" s="365"/>
      <c r="BF63" s="365"/>
      <c r="BG63" s="365"/>
      <c r="BH63" s="365"/>
      <c r="BI63" s="365"/>
      <c r="BJ63" s="365"/>
      <c r="BK63" s="365"/>
      <c r="BL63" s="365"/>
    </row>
    <row r="64" spans="1:85" s="366" customFormat="1" ht="30.75" customHeight="1" x14ac:dyDescent="0.35">
      <c r="A64" s="85"/>
      <c r="B64" s="131"/>
      <c r="C64" s="359" t="s">
        <v>42</v>
      </c>
      <c r="D64" s="23">
        <v>63</v>
      </c>
      <c r="E64" s="3" t="s">
        <v>39</v>
      </c>
      <c r="F64" s="4" t="s">
        <v>441</v>
      </c>
      <c r="G64" s="3">
        <v>46353179</v>
      </c>
      <c r="H64" s="127"/>
      <c r="I64" s="267"/>
      <c r="J64" s="90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267"/>
      <c r="AB64" s="267"/>
      <c r="AC64" s="4"/>
      <c r="AD64" s="267"/>
      <c r="AE64" s="4">
        <f t="shared" si="0"/>
        <v>0</v>
      </c>
      <c r="AF64" s="14">
        <f t="shared" si="1"/>
        <v>0</v>
      </c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5"/>
      <c r="BB64" s="365"/>
      <c r="BC64" s="365"/>
      <c r="BD64" s="365"/>
      <c r="BE64" s="365"/>
      <c r="BF64" s="365"/>
      <c r="BG64" s="365"/>
      <c r="BH64" s="365"/>
      <c r="BI64" s="365"/>
      <c r="BJ64" s="365"/>
      <c r="BK64" s="365"/>
      <c r="BL64" s="365"/>
    </row>
    <row r="65" spans="1:64" s="366" customFormat="1" ht="36" customHeight="1" x14ac:dyDescent="0.35">
      <c r="A65" s="365"/>
      <c r="B65" s="131"/>
      <c r="C65" s="368" t="s">
        <v>42</v>
      </c>
      <c r="D65" s="257">
        <v>62</v>
      </c>
      <c r="E65" s="290" t="s">
        <v>46</v>
      </c>
      <c r="F65" s="104" t="s">
        <v>442</v>
      </c>
      <c r="G65" s="290">
        <v>31154786</v>
      </c>
      <c r="H65" s="120"/>
      <c r="I65" s="266"/>
      <c r="J65" s="113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266"/>
      <c r="AB65" s="266"/>
      <c r="AC65" s="104" t="s">
        <v>41</v>
      </c>
      <c r="AD65" s="266"/>
      <c r="AE65" s="104">
        <f t="shared" si="0"/>
        <v>1</v>
      </c>
      <c r="AF65" s="114">
        <f t="shared" si="1"/>
        <v>4.3478260869565216E-2</v>
      </c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365"/>
      <c r="AR65" s="365"/>
      <c r="AS65" s="365"/>
      <c r="AT65" s="365"/>
      <c r="AU65" s="365"/>
      <c r="AV65" s="365"/>
      <c r="AW65" s="365"/>
      <c r="AX65" s="365"/>
      <c r="AY65" s="365"/>
      <c r="AZ65" s="365"/>
      <c r="BA65" s="365"/>
      <c r="BB65" s="365"/>
      <c r="BC65" s="365"/>
      <c r="BD65" s="365"/>
      <c r="BE65" s="365"/>
      <c r="BF65" s="365"/>
      <c r="BG65" s="365"/>
      <c r="BH65" s="365"/>
      <c r="BI65" s="365"/>
      <c r="BJ65" s="365"/>
      <c r="BK65" s="365"/>
      <c r="BL65" s="365"/>
    </row>
    <row r="66" spans="1:64" x14ac:dyDescent="0.35">
      <c r="B66" s="376" t="s">
        <v>443</v>
      </c>
      <c r="C66" s="377" t="s">
        <v>38</v>
      </c>
      <c r="D66" s="378">
        <v>62</v>
      </c>
      <c r="E66" s="379" t="s">
        <v>444</v>
      </c>
      <c r="F66" s="147" t="s">
        <v>445</v>
      </c>
      <c r="G66" s="373">
        <v>9523487</v>
      </c>
      <c r="H66" s="234"/>
      <c r="I66" s="328"/>
      <c r="J66" s="32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  <c r="X66" s="135"/>
      <c r="Y66" s="135"/>
      <c r="Z66" s="135"/>
      <c r="AA66" s="328"/>
      <c r="AB66" s="328"/>
      <c r="AC66" s="135"/>
      <c r="AD66" s="328"/>
      <c r="AE66" s="135">
        <f t="shared" si="0"/>
        <v>0</v>
      </c>
      <c r="AF66" s="14">
        <f t="shared" si="1"/>
        <v>0</v>
      </c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</row>
    <row r="67" spans="1:64" x14ac:dyDescent="0.35">
      <c r="A67" s="365"/>
      <c r="B67" s="131"/>
      <c r="C67" s="290" t="s">
        <v>38</v>
      </c>
      <c r="D67" s="290">
        <v>62</v>
      </c>
      <c r="E67" s="290" t="s">
        <v>46</v>
      </c>
      <c r="F67" s="104" t="s">
        <v>446</v>
      </c>
      <c r="G67" s="290">
        <v>19413660</v>
      </c>
      <c r="H67" s="120" t="s">
        <v>41</v>
      </c>
      <c r="I67" s="266"/>
      <c r="J67" s="113"/>
      <c r="K67" s="104"/>
      <c r="L67" s="104"/>
      <c r="M67" s="104"/>
      <c r="N67" s="104"/>
      <c r="O67" s="104"/>
      <c r="P67" s="104" t="s">
        <v>41</v>
      </c>
      <c r="Q67" s="104"/>
      <c r="R67" s="104"/>
      <c r="S67" s="104"/>
      <c r="T67" s="104"/>
      <c r="U67" s="104" t="s">
        <v>41</v>
      </c>
      <c r="V67" s="104"/>
      <c r="W67" s="104"/>
      <c r="X67" s="104"/>
      <c r="Y67" s="104"/>
      <c r="Z67" s="104" t="s">
        <v>41</v>
      </c>
      <c r="AA67" s="266"/>
      <c r="AB67" s="266"/>
      <c r="AC67" s="104" t="s">
        <v>41</v>
      </c>
      <c r="AD67" s="266" t="s">
        <v>41</v>
      </c>
      <c r="AE67" s="104">
        <f t="shared" si="0"/>
        <v>6</v>
      </c>
      <c r="AF67" s="114">
        <f t="shared" si="1"/>
        <v>0.2608695652173913</v>
      </c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</row>
    <row r="68" spans="1:64" ht="26.25" customHeight="1" thickBot="1" x14ac:dyDescent="0.4">
      <c r="A68" s="365"/>
      <c r="B68" s="131"/>
      <c r="C68" s="290" t="s">
        <v>38</v>
      </c>
      <c r="D68" s="290">
        <v>61</v>
      </c>
      <c r="E68" s="290" t="s">
        <v>46</v>
      </c>
      <c r="F68" s="104" t="s">
        <v>447</v>
      </c>
      <c r="G68" s="290">
        <v>6766545</v>
      </c>
      <c r="H68" s="120" t="s">
        <v>41</v>
      </c>
      <c r="I68" s="382"/>
      <c r="J68" s="113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V68" s="104"/>
      <c r="W68" s="104"/>
      <c r="X68" s="104"/>
      <c r="Y68" s="104"/>
      <c r="Z68" s="104"/>
      <c r="AA68" s="382"/>
      <c r="AB68" s="382"/>
      <c r="AC68" s="104" t="s">
        <v>41</v>
      </c>
      <c r="AD68" s="382"/>
      <c r="AE68" s="104">
        <f t="shared" ref="AE68" si="2">COUNTIF(H68:AD68,"SI")</f>
        <v>2</v>
      </c>
      <c r="AF68" s="114">
        <f t="shared" ref="AF68" si="3">AE68/$B$4</f>
        <v>8.6956521739130432E-2</v>
      </c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</row>
    <row r="69" spans="1:64" s="2" customFormat="1" ht="14.5" x14ac:dyDescent="0.35">
      <c r="A69" s="4">
        <v>30</v>
      </c>
      <c r="B69" s="129">
        <v>26</v>
      </c>
      <c r="C69" s="92" t="s">
        <v>42</v>
      </c>
      <c r="D69" s="92">
        <v>59</v>
      </c>
      <c r="E69" s="7" t="s">
        <v>39</v>
      </c>
      <c r="F69" s="61" t="s">
        <v>448</v>
      </c>
      <c r="G69" s="89">
        <v>46358681</v>
      </c>
      <c r="H69" s="127" t="s">
        <v>41</v>
      </c>
      <c r="I69" s="267"/>
      <c r="J69" s="325" t="s">
        <v>41</v>
      </c>
      <c r="K69" s="4" t="s">
        <v>41</v>
      </c>
      <c r="L69" s="4" t="s">
        <v>101</v>
      </c>
      <c r="M69" s="4" t="s">
        <v>101</v>
      </c>
      <c r="N69" s="4" t="s">
        <v>101</v>
      </c>
      <c r="O69" s="4" t="s">
        <v>41</v>
      </c>
      <c r="P69" s="4" t="s">
        <v>101</v>
      </c>
      <c r="Q69" s="4" t="s">
        <v>101</v>
      </c>
      <c r="R69" s="4" t="s">
        <v>101</v>
      </c>
      <c r="S69" s="100" t="s">
        <v>41</v>
      </c>
      <c r="T69" s="4" t="s">
        <v>101</v>
      </c>
      <c r="U69" s="4" t="s">
        <v>101</v>
      </c>
      <c r="V69" s="4" t="s">
        <v>41</v>
      </c>
      <c r="W69" s="4" t="s">
        <v>101</v>
      </c>
      <c r="X69" s="4" t="s">
        <v>101</v>
      </c>
      <c r="Y69" s="4" t="s">
        <v>41</v>
      </c>
      <c r="Z69" s="4" t="s">
        <v>101</v>
      </c>
      <c r="AA69" s="4" t="s">
        <v>101</v>
      </c>
      <c r="AB69" s="4" t="s">
        <v>101</v>
      </c>
      <c r="AC69" s="127" t="s">
        <v>101</v>
      </c>
      <c r="AD69" s="267"/>
      <c r="AE69" s="267"/>
      <c r="AF69" s="4" t="s">
        <v>41</v>
      </c>
      <c r="AG69" s="267" t="s">
        <v>41</v>
      </c>
      <c r="AH69" s="4">
        <f>COUNTIF(H69:AG69,"SI")</f>
        <v>9</v>
      </c>
      <c r="AI69" s="15">
        <f>AH69/Vejez!$B$69</f>
        <v>0.34615384615384615</v>
      </c>
      <c r="AJ69" s="13"/>
      <c r="AK69" s="13"/>
      <c r="AL69" s="13"/>
      <c r="AM69" s="13"/>
      <c r="AN69" s="13"/>
      <c r="AO69" s="13"/>
      <c r="AP69" s="13"/>
      <c r="AQ69" s="13"/>
      <c r="AR69" s="13"/>
      <c r="AS69" s="21"/>
    </row>
    <row r="71" spans="1:64" ht="24.75" customHeight="1" x14ac:dyDescent="0.35">
      <c r="A71" s="4" t="s">
        <v>50</v>
      </c>
    </row>
    <row r="72" spans="1:64" ht="20.149999999999999" customHeight="1" x14ac:dyDescent="0.35">
      <c r="A72" s="135"/>
    </row>
    <row r="73" spans="1:64" ht="20.149999999999999" customHeight="1" x14ac:dyDescent="0.35">
      <c r="A73" s="147"/>
      <c r="B73" s="85" t="s">
        <v>52</v>
      </c>
    </row>
    <row r="74" spans="1:64" ht="20.149999999999999" customHeight="1" x14ac:dyDescent="0.35">
      <c r="A74" s="383"/>
      <c r="B74" s="85" t="s">
        <v>53</v>
      </c>
    </row>
    <row r="75" spans="1:64" ht="20.25" customHeight="1" x14ac:dyDescent="0.35">
      <c r="A75" s="384"/>
      <c r="B75" s="85" t="s">
        <v>54</v>
      </c>
    </row>
    <row r="76" spans="1:64" ht="51" customHeight="1" x14ac:dyDescent="0.35">
      <c r="H76" s="403" t="s">
        <v>80</v>
      </c>
      <c r="I76" s="403"/>
    </row>
    <row r="78" spans="1:64" x14ac:dyDescent="0.35">
      <c r="B78" s="85" t="s">
        <v>449</v>
      </c>
      <c r="C78" s="359" t="s">
        <v>42</v>
      </c>
      <c r="D78" s="23">
        <v>87</v>
      </c>
      <c r="E78" s="373" t="s">
        <v>39</v>
      </c>
      <c r="F78" s="135" t="s">
        <v>450</v>
      </c>
      <c r="G78" s="23">
        <v>23762084</v>
      </c>
      <c r="H78" s="4" t="s">
        <v>41</v>
      </c>
      <c r="I78" s="4"/>
      <c r="J78" s="4" t="s">
        <v>101</v>
      </c>
      <c r="K78" s="4" t="s">
        <v>101</v>
      </c>
      <c r="L78" s="4" t="s">
        <v>101</v>
      </c>
      <c r="M78" s="4" t="s">
        <v>101</v>
      </c>
      <c r="N78" s="4" t="s">
        <v>101</v>
      </c>
      <c r="O78" s="4" t="s">
        <v>101</v>
      </c>
      <c r="P78" s="4" t="s">
        <v>101</v>
      </c>
      <c r="Q78" s="4" t="s">
        <v>101</v>
      </c>
      <c r="R78" s="4" t="s">
        <v>101</v>
      </c>
      <c r="S78" s="4" t="s">
        <v>101</v>
      </c>
      <c r="T78" s="4" t="s">
        <v>101</v>
      </c>
      <c r="U78" s="4" t="s">
        <v>41</v>
      </c>
      <c r="V78" s="4" t="s">
        <v>101</v>
      </c>
      <c r="W78" s="4" t="s">
        <v>101</v>
      </c>
      <c r="X78" s="4" t="s">
        <v>101</v>
      </c>
      <c r="Y78" s="135" t="s">
        <v>41</v>
      </c>
      <c r="Z78" s="4" t="s">
        <v>101</v>
      </c>
      <c r="AA78" s="4"/>
      <c r="AB78" s="4"/>
      <c r="AC78" s="4" t="s">
        <v>41</v>
      </c>
      <c r="AD78" s="4"/>
      <c r="AE78" s="4">
        <f>COUNTIF(H78:AD78,"SI")</f>
        <v>4</v>
      </c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</row>
    <row r="79" spans="1:64" x14ac:dyDescent="0.35">
      <c r="B79" s="85" t="s">
        <v>451</v>
      </c>
      <c r="C79" s="368" t="s">
        <v>42</v>
      </c>
      <c r="D79" s="257">
        <v>86</v>
      </c>
      <c r="E79" s="290" t="s">
        <v>46</v>
      </c>
      <c r="F79" s="104" t="s">
        <v>452</v>
      </c>
      <c r="G79" s="385">
        <v>23261456</v>
      </c>
      <c r="H79" s="104" t="s">
        <v>41</v>
      </c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211"/>
      <c r="T79" s="211"/>
      <c r="U79" s="104" t="s">
        <v>41</v>
      </c>
      <c r="V79" s="104"/>
      <c r="W79" s="104"/>
      <c r="X79" s="104"/>
      <c r="Y79" s="104"/>
      <c r="Z79" s="104"/>
      <c r="AA79" s="104"/>
      <c r="AB79" s="104"/>
      <c r="AC79" s="104" t="s">
        <v>41</v>
      </c>
      <c r="AD79" s="104" t="s">
        <v>41</v>
      </c>
      <c r="AE79" s="104">
        <v>6</v>
      </c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</row>
    <row r="80" spans="1:64" x14ac:dyDescent="0.35">
      <c r="B80" s="85" t="s">
        <v>453</v>
      </c>
      <c r="C80" s="359" t="s">
        <v>42</v>
      </c>
      <c r="D80" s="23">
        <v>77</v>
      </c>
      <c r="E80" s="373" t="s">
        <v>43</v>
      </c>
      <c r="F80" s="135" t="s">
        <v>454</v>
      </c>
      <c r="G80" s="3">
        <v>23543310</v>
      </c>
      <c r="H80" s="4" t="s">
        <v>41</v>
      </c>
      <c r="I80" s="4"/>
      <c r="J80" s="4" t="s">
        <v>101</v>
      </c>
      <c r="K80" s="4" t="s">
        <v>101</v>
      </c>
      <c r="L80" s="4" t="s">
        <v>101</v>
      </c>
      <c r="M80" s="4" t="s">
        <v>101</v>
      </c>
      <c r="N80" s="4" t="s">
        <v>101</v>
      </c>
      <c r="O80" s="4" t="s">
        <v>101</v>
      </c>
      <c r="P80" s="4" t="s">
        <v>101</v>
      </c>
      <c r="Q80" s="4" t="s">
        <v>101</v>
      </c>
      <c r="R80" s="4" t="s">
        <v>101</v>
      </c>
      <c r="S80" s="4" t="s">
        <v>101</v>
      </c>
      <c r="T80" s="4" t="s">
        <v>101</v>
      </c>
      <c r="U80" s="4" t="s">
        <v>41</v>
      </c>
      <c r="V80" s="4" t="s">
        <v>101</v>
      </c>
      <c r="W80" s="4" t="s">
        <v>101</v>
      </c>
      <c r="X80" s="4" t="s">
        <v>45</v>
      </c>
      <c r="Y80" s="135" t="s">
        <v>41</v>
      </c>
      <c r="Z80" s="4" t="s">
        <v>101</v>
      </c>
      <c r="AA80" s="4"/>
      <c r="AB80" s="4"/>
      <c r="AC80" s="4" t="s">
        <v>41</v>
      </c>
      <c r="AD80" s="4"/>
      <c r="AE80" s="4">
        <f>COUNTIF(H80:AD80,"SI")</f>
        <v>4</v>
      </c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</row>
    <row r="81" spans="2:42" x14ac:dyDescent="0.35">
      <c r="B81" s="85" t="s">
        <v>455</v>
      </c>
      <c r="C81" s="359" t="s">
        <v>42</v>
      </c>
      <c r="D81" s="23">
        <v>66</v>
      </c>
      <c r="E81" s="373" t="s">
        <v>39</v>
      </c>
      <c r="F81" s="135" t="s">
        <v>456</v>
      </c>
      <c r="G81" s="258">
        <v>46352318</v>
      </c>
      <c r="H81" s="4" t="s">
        <v>41</v>
      </c>
      <c r="I81" s="4"/>
      <c r="J81" s="4" t="s">
        <v>101</v>
      </c>
      <c r="K81" s="4" t="s">
        <v>101</v>
      </c>
      <c r="L81" s="4" t="s">
        <v>101</v>
      </c>
      <c r="M81" s="4" t="s">
        <v>101</v>
      </c>
      <c r="N81" s="135" t="s">
        <v>41</v>
      </c>
      <c r="O81" s="4" t="s">
        <v>41</v>
      </c>
      <c r="P81" s="4" t="s">
        <v>101</v>
      </c>
      <c r="Q81" s="4" t="s">
        <v>101</v>
      </c>
      <c r="R81" s="118" t="s">
        <v>45</v>
      </c>
      <c r="S81" s="4" t="s">
        <v>101</v>
      </c>
      <c r="T81" s="4" t="s">
        <v>101</v>
      </c>
      <c r="U81" s="4" t="s">
        <v>41</v>
      </c>
      <c r="V81" s="4" t="s">
        <v>101</v>
      </c>
      <c r="W81" s="4" t="s">
        <v>101</v>
      </c>
      <c r="X81" s="4" t="s">
        <v>101</v>
      </c>
      <c r="Y81" s="118" t="s">
        <v>45</v>
      </c>
      <c r="Z81" s="4" t="s">
        <v>101</v>
      </c>
      <c r="AA81" s="4"/>
      <c r="AB81" s="4"/>
      <c r="AC81" s="4" t="s">
        <v>41</v>
      </c>
      <c r="AD81" s="4"/>
      <c r="AE81" s="4">
        <f>COUNTIF(H81:AD81,"SI")</f>
        <v>5</v>
      </c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</row>
    <row r="82" spans="2:42" x14ac:dyDescent="0.35">
      <c r="B82" s="85" t="s">
        <v>457</v>
      </c>
      <c r="C82" s="381" t="s">
        <v>42</v>
      </c>
      <c r="D82" s="371">
        <v>65</v>
      </c>
      <c r="E82" s="373" t="s">
        <v>458</v>
      </c>
      <c r="F82" s="135" t="s">
        <v>459</v>
      </c>
      <c r="G82" s="373">
        <v>20939686</v>
      </c>
      <c r="H82" s="135" t="s">
        <v>41</v>
      </c>
      <c r="I82" s="135"/>
      <c r="J82" s="4" t="s">
        <v>101</v>
      </c>
      <c r="K82" s="135" t="s">
        <v>41</v>
      </c>
      <c r="L82" s="4" t="s">
        <v>101</v>
      </c>
      <c r="M82" s="4" t="s">
        <v>101</v>
      </c>
      <c r="N82" s="135" t="s">
        <v>41</v>
      </c>
      <c r="O82" s="4" t="s">
        <v>101</v>
      </c>
      <c r="P82" s="135" t="s">
        <v>101</v>
      </c>
      <c r="Q82" s="135" t="s">
        <v>101</v>
      </c>
      <c r="R82" s="135" t="s">
        <v>41</v>
      </c>
      <c r="S82" s="4" t="s">
        <v>101</v>
      </c>
      <c r="T82" s="4" t="s">
        <v>101</v>
      </c>
      <c r="U82" s="135" t="s">
        <v>41</v>
      </c>
      <c r="V82" s="4" t="s">
        <v>101</v>
      </c>
      <c r="W82" s="4" t="s">
        <v>101</v>
      </c>
      <c r="X82" s="4" t="s">
        <v>101</v>
      </c>
      <c r="Y82" s="135" t="s">
        <v>41</v>
      </c>
      <c r="Z82" s="135" t="s">
        <v>101</v>
      </c>
      <c r="AA82" s="135"/>
      <c r="AB82" s="135"/>
      <c r="AC82" s="135" t="s">
        <v>41</v>
      </c>
      <c r="AD82" s="135" t="s">
        <v>41</v>
      </c>
      <c r="AE82" s="135">
        <f>COUNTIF(H82:AD82,"SI")</f>
        <v>8</v>
      </c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</row>
    <row r="83" spans="2:42" x14ac:dyDescent="0.35">
      <c r="B83" s="85" t="s">
        <v>460</v>
      </c>
      <c r="C83" s="360" t="s">
        <v>42</v>
      </c>
      <c r="D83" s="370">
        <v>62</v>
      </c>
      <c r="E83" s="386" t="s">
        <v>39</v>
      </c>
      <c r="F83" s="169" t="s">
        <v>461</v>
      </c>
      <c r="G83" s="218">
        <v>46353440</v>
      </c>
      <c r="H83" s="168" t="s">
        <v>41</v>
      </c>
      <c r="I83" s="133"/>
      <c r="J83" s="169" t="s">
        <v>41</v>
      </c>
      <c r="K83" s="168" t="s">
        <v>41</v>
      </c>
      <c r="L83" s="4" t="s">
        <v>101</v>
      </c>
      <c r="M83" s="4" t="s">
        <v>101</v>
      </c>
      <c r="N83" s="168" t="s">
        <v>41</v>
      </c>
      <c r="O83" s="4" t="s">
        <v>101</v>
      </c>
      <c r="P83" s="168" t="s">
        <v>101</v>
      </c>
      <c r="Q83" s="168" t="s">
        <v>101</v>
      </c>
      <c r="R83" s="169" t="s">
        <v>41</v>
      </c>
      <c r="S83" s="4" t="s">
        <v>101</v>
      </c>
      <c r="T83" s="4" t="s">
        <v>101</v>
      </c>
      <c r="U83" s="168" t="s">
        <v>41</v>
      </c>
      <c r="V83" s="4" t="s">
        <v>101</v>
      </c>
      <c r="W83" s="4" t="s">
        <v>101</v>
      </c>
      <c r="X83" s="4" t="s">
        <v>101</v>
      </c>
      <c r="Y83" s="169" t="s">
        <v>41</v>
      </c>
      <c r="Z83" s="4" t="s">
        <v>101</v>
      </c>
      <c r="AA83" s="133"/>
      <c r="AB83" s="133"/>
      <c r="AC83" s="133" t="s">
        <v>41</v>
      </c>
      <c r="AD83" s="133" t="s">
        <v>41</v>
      </c>
      <c r="AE83" s="133">
        <f>COUNTIF(H83:AD83,"SI")</f>
        <v>9</v>
      </c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</row>
    <row r="84" spans="2:42" ht="31.5" customHeight="1" x14ac:dyDescent="0.35">
      <c r="B84" s="85" t="s">
        <v>462</v>
      </c>
      <c r="C84" s="104" t="s">
        <v>42</v>
      </c>
      <c r="D84" s="104">
        <v>69</v>
      </c>
      <c r="E84" s="104" t="s">
        <v>46</v>
      </c>
      <c r="F84" s="104" t="s">
        <v>463</v>
      </c>
      <c r="G84" s="104">
        <v>37818102</v>
      </c>
      <c r="H84" s="104" t="s">
        <v>41</v>
      </c>
      <c r="I84" s="104"/>
      <c r="J84" s="104"/>
      <c r="K84" s="104" t="s">
        <v>41</v>
      </c>
      <c r="L84" s="104"/>
      <c r="M84" s="104"/>
      <c r="N84" s="104" t="s">
        <v>41</v>
      </c>
      <c r="O84" s="104"/>
      <c r="P84" s="104"/>
      <c r="Q84" s="104"/>
      <c r="R84" s="104"/>
      <c r="S84" s="104"/>
      <c r="T84" s="104"/>
      <c r="U84" s="104" t="s">
        <v>41</v>
      </c>
      <c r="V84" s="104"/>
      <c r="W84" s="104"/>
      <c r="X84" s="104"/>
      <c r="Y84" s="104"/>
      <c r="Z84" s="104"/>
      <c r="AA84" s="104"/>
      <c r="AB84" s="104"/>
      <c r="AC84" s="104" t="s">
        <v>41</v>
      </c>
      <c r="AD84" s="104" t="s">
        <v>41</v>
      </c>
      <c r="AE84" s="104">
        <v>7</v>
      </c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</row>
    <row r="85" spans="2:42" x14ac:dyDescent="0.35">
      <c r="AE85" s="85">
        <f>SUM(AE4:AE84)</f>
        <v>305</v>
      </c>
    </row>
  </sheetData>
  <autoFilter ref="A3:AP68" xr:uid="{F32DC543-CB8C-4F81-AECD-1EEE4C461C8F}">
    <sortState xmlns:xlrd2="http://schemas.microsoft.com/office/spreadsheetml/2017/richdata2" ref="A4:AP68">
      <sortCondition ref="Q3:Q68"/>
    </sortState>
  </autoFilter>
  <mergeCells count="2">
    <mergeCell ref="V1:X1"/>
    <mergeCell ref="H76:I7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D22E61-DDAF-4B6D-8612-53D9E3941301}">
          <x14:formula1>
            <xm:f>Validador!$A$18:$A$20</xm:f>
          </x14:formula1>
          <xm:sqref>AB55:AC55 AG67:AH68 Z65 H66:I68 J65:O65 Q65 S65:T65 V65:X65 J66:AC66 H60:AD60 H58:AD58 H69:AG69 J4:AA55 H4:H55 AB4:AD54 I4:I54 U67 J67:T68 V67:AD68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ABC12-7DAF-4E7B-9B78-84B1EA428FA6}">
  <sheetPr>
    <tabColor rgb="FF0070C0"/>
  </sheetPr>
  <dimension ref="A1:G171"/>
  <sheetViews>
    <sheetView zoomScaleNormal="100" workbookViewId="0">
      <selection activeCell="I24" sqref="I24"/>
    </sheetView>
  </sheetViews>
  <sheetFormatPr baseColWidth="10" defaultColWidth="11.54296875" defaultRowHeight="14.5" x14ac:dyDescent="0.35"/>
  <cols>
    <col min="1" max="2" width="11.54296875" style="27"/>
    <col min="3" max="3" width="73.26953125" style="28" customWidth="1"/>
    <col min="4" max="4" width="63.26953125" style="29" customWidth="1"/>
    <col min="5" max="5" width="23.26953125" style="27" customWidth="1"/>
    <col min="6" max="6" width="11.54296875" style="27"/>
    <col min="7" max="7" width="11.453125" customWidth="1"/>
    <col min="8" max="16384" width="11.54296875" style="27"/>
  </cols>
  <sheetData>
    <row r="1" spans="1:6" x14ac:dyDescent="0.35">
      <c r="A1" s="27" t="s">
        <v>464</v>
      </c>
    </row>
    <row r="3" spans="1:6" x14ac:dyDescent="0.35">
      <c r="A3" s="438" t="s">
        <v>465</v>
      </c>
      <c r="B3" s="30" t="s">
        <v>466</v>
      </c>
      <c r="C3" s="5" t="s">
        <v>467</v>
      </c>
      <c r="D3" s="5" t="s">
        <v>2</v>
      </c>
      <c r="E3" s="1" t="s">
        <v>468</v>
      </c>
      <c r="F3" s="1" t="s">
        <v>468</v>
      </c>
    </row>
    <row r="4" spans="1:6" x14ac:dyDescent="0.35">
      <c r="A4" s="438"/>
      <c r="B4" s="31">
        <v>890201</v>
      </c>
      <c r="C4" s="32" t="s">
        <v>24</v>
      </c>
      <c r="D4" s="8" t="s">
        <v>469</v>
      </c>
      <c r="E4" s="445" t="s">
        <v>470</v>
      </c>
      <c r="F4" s="33" t="s">
        <v>471</v>
      </c>
    </row>
    <row r="5" spans="1:6" x14ac:dyDescent="0.35">
      <c r="A5" s="438"/>
      <c r="B5" s="31">
        <v>890203</v>
      </c>
      <c r="C5" s="8" t="s">
        <v>25</v>
      </c>
      <c r="D5" s="8" t="s">
        <v>4</v>
      </c>
      <c r="E5" s="446"/>
      <c r="F5" s="33" t="s">
        <v>471</v>
      </c>
    </row>
    <row r="6" spans="1:6" x14ac:dyDescent="0.35">
      <c r="A6" s="438"/>
      <c r="B6" s="31">
        <v>902213</v>
      </c>
      <c r="C6" s="9" t="s">
        <v>26</v>
      </c>
      <c r="D6" s="9" t="s">
        <v>5</v>
      </c>
      <c r="E6" s="34" t="s">
        <v>472</v>
      </c>
      <c r="F6" s="33" t="s">
        <v>473</v>
      </c>
    </row>
    <row r="7" spans="1:6" x14ac:dyDescent="0.35">
      <c r="A7" s="438"/>
      <c r="B7" s="31">
        <v>997106</v>
      </c>
      <c r="C7" s="8" t="s">
        <v>27</v>
      </c>
      <c r="D7" s="8" t="s">
        <v>6</v>
      </c>
      <c r="E7" s="445" t="s">
        <v>474</v>
      </c>
      <c r="F7" s="33" t="s">
        <v>475</v>
      </c>
    </row>
    <row r="8" spans="1:6" x14ac:dyDescent="0.35">
      <c r="A8" s="438"/>
      <c r="B8" s="31">
        <v>997310</v>
      </c>
      <c r="C8" s="8" t="s">
        <v>28</v>
      </c>
      <c r="D8" s="8" t="s">
        <v>6</v>
      </c>
      <c r="E8" s="447"/>
      <c r="F8" s="33" t="s">
        <v>475</v>
      </c>
    </row>
    <row r="9" spans="1:6" x14ac:dyDescent="0.35">
      <c r="A9" s="438"/>
      <c r="B9" s="31">
        <v>997102</v>
      </c>
      <c r="C9" s="8" t="s">
        <v>29</v>
      </c>
      <c r="D9" s="8" t="s">
        <v>8</v>
      </c>
      <c r="E9" s="447"/>
      <c r="F9" s="33" t="s">
        <v>475</v>
      </c>
    </row>
    <row r="10" spans="1:6" x14ac:dyDescent="0.35">
      <c r="A10" s="438"/>
      <c r="B10" s="31" t="s">
        <v>476</v>
      </c>
      <c r="C10" s="8" t="s">
        <v>477</v>
      </c>
      <c r="D10" s="8" t="s">
        <v>7</v>
      </c>
      <c r="E10" s="446"/>
      <c r="F10" s="33" t="s">
        <v>475</v>
      </c>
    </row>
    <row r="11" spans="1:6" x14ac:dyDescent="0.35">
      <c r="A11" s="438"/>
      <c r="B11" s="31">
        <v>9902</v>
      </c>
      <c r="C11" s="8" t="s">
        <v>30</v>
      </c>
      <c r="D11" s="448" t="s">
        <v>478</v>
      </c>
      <c r="E11" s="445" t="s">
        <v>479</v>
      </c>
      <c r="F11" s="33" t="s">
        <v>480</v>
      </c>
    </row>
    <row r="12" spans="1:6" x14ac:dyDescent="0.35">
      <c r="A12" s="438"/>
      <c r="B12" s="31">
        <v>9901</v>
      </c>
      <c r="C12" s="8" t="s">
        <v>67</v>
      </c>
      <c r="D12" s="449"/>
      <c r="E12" s="447"/>
      <c r="F12" s="33" t="s">
        <v>480</v>
      </c>
    </row>
    <row r="13" spans="1:6" x14ac:dyDescent="0.35">
      <c r="A13" s="438"/>
      <c r="B13" s="31">
        <v>9901</v>
      </c>
      <c r="C13" s="8" t="s">
        <v>481</v>
      </c>
      <c r="D13" s="450"/>
      <c r="E13" s="446"/>
      <c r="F13" s="33" t="s">
        <v>480</v>
      </c>
    </row>
    <row r="14" spans="1:6" x14ac:dyDescent="0.35">
      <c r="A14" s="438" t="s">
        <v>482</v>
      </c>
      <c r="B14" s="26" t="s">
        <v>466</v>
      </c>
      <c r="C14" s="35" t="s">
        <v>467</v>
      </c>
      <c r="D14" s="35" t="s">
        <v>2</v>
      </c>
      <c r="E14" s="35" t="s">
        <v>468</v>
      </c>
      <c r="F14" s="1" t="s">
        <v>468</v>
      </c>
    </row>
    <row r="15" spans="1:6" x14ac:dyDescent="0.35">
      <c r="A15" s="439"/>
      <c r="B15" s="36">
        <v>890201</v>
      </c>
      <c r="C15" s="66" t="s">
        <v>24</v>
      </c>
      <c r="D15" s="37" t="s">
        <v>483</v>
      </c>
      <c r="E15" s="440" t="s">
        <v>470</v>
      </c>
      <c r="F15" s="33" t="s">
        <v>471</v>
      </c>
    </row>
    <row r="16" spans="1:6" x14ac:dyDescent="0.35">
      <c r="A16" s="439"/>
      <c r="B16" s="36">
        <v>890203</v>
      </c>
      <c r="C16" s="37" t="s">
        <v>25</v>
      </c>
      <c r="D16" s="38" t="s">
        <v>59</v>
      </c>
      <c r="E16" s="440"/>
      <c r="F16" s="33" t="s">
        <v>471</v>
      </c>
    </row>
    <row r="17" spans="1:6" x14ac:dyDescent="0.35">
      <c r="A17" s="439"/>
      <c r="B17" s="36">
        <v>902213</v>
      </c>
      <c r="C17" s="37" t="s">
        <v>66</v>
      </c>
      <c r="D17" s="441" t="s">
        <v>60</v>
      </c>
      <c r="E17" s="443" t="s">
        <v>472</v>
      </c>
      <c r="F17" s="33" t="s">
        <v>473</v>
      </c>
    </row>
    <row r="18" spans="1:6" x14ac:dyDescent="0.35">
      <c r="A18" s="439"/>
      <c r="B18" s="36">
        <v>902211</v>
      </c>
      <c r="C18" s="38" t="s">
        <v>484</v>
      </c>
      <c r="D18" s="442"/>
      <c r="E18" s="444"/>
      <c r="F18" s="33" t="s">
        <v>473</v>
      </c>
    </row>
    <row r="19" spans="1:6" x14ac:dyDescent="0.35">
      <c r="A19" s="439"/>
      <c r="B19" s="36">
        <v>997106</v>
      </c>
      <c r="C19" s="37" t="s">
        <v>27</v>
      </c>
      <c r="D19" s="38" t="s">
        <v>485</v>
      </c>
      <c r="E19" s="430" t="s">
        <v>474</v>
      </c>
      <c r="F19" s="33" t="s">
        <v>475</v>
      </c>
    </row>
    <row r="20" spans="1:6" x14ac:dyDescent="0.35">
      <c r="A20" s="439"/>
      <c r="B20" s="36">
        <v>997310</v>
      </c>
      <c r="C20" s="37" t="s">
        <v>486</v>
      </c>
      <c r="D20" s="38" t="s">
        <v>485</v>
      </c>
      <c r="E20" s="430"/>
      <c r="F20" s="33" t="s">
        <v>475</v>
      </c>
    </row>
    <row r="21" spans="1:6" x14ac:dyDescent="0.35">
      <c r="A21" s="439"/>
      <c r="B21" s="36">
        <v>997102</v>
      </c>
      <c r="C21" s="37" t="s">
        <v>29</v>
      </c>
      <c r="D21" s="38" t="s">
        <v>487</v>
      </c>
      <c r="E21" s="431"/>
      <c r="F21" s="33" t="s">
        <v>475</v>
      </c>
    </row>
    <row r="22" spans="1:6" x14ac:dyDescent="0.35">
      <c r="A22" s="439"/>
      <c r="B22" s="36">
        <v>9902</v>
      </c>
      <c r="C22" s="37" t="s">
        <v>30</v>
      </c>
      <c r="D22" s="432" t="s">
        <v>478</v>
      </c>
      <c r="E22" s="435" t="s">
        <v>488</v>
      </c>
      <c r="F22" s="33" t="s">
        <v>480</v>
      </c>
    </row>
    <row r="23" spans="1:6" x14ac:dyDescent="0.35">
      <c r="A23" s="439"/>
      <c r="B23" s="36">
        <v>9901</v>
      </c>
      <c r="C23" s="37" t="s">
        <v>67</v>
      </c>
      <c r="D23" s="433"/>
      <c r="E23" s="435"/>
      <c r="F23" s="33" t="s">
        <v>480</v>
      </c>
    </row>
    <row r="24" spans="1:6" ht="21" customHeight="1" x14ac:dyDescent="0.35">
      <c r="A24" s="439"/>
      <c r="B24" s="36">
        <v>9901</v>
      </c>
      <c r="C24" s="37" t="s">
        <v>481</v>
      </c>
      <c r="D24" s="434"/>
      <c r="E24" s="435"/>
      <c r="F24" s="33" t="s">
        <v>480</v>
      </c>
    </row>
    <row r="25" spans="1:6" x14ac:dyDescent="0.35">
      <c r="A25" s="436" t="s">
        <v>489</v>
      </c>
      <c r="B25" s="39" t="s">
        <v>466</v>
      </c>
      <c r="C25" s="40" t="s">
        <v>467</v>
      </c>
      <c r="D25" s="40" t="s">
        <v>2</v>
      </c>
      <c r="E25" s="40" t="s">
        <v>468</v>
      </c>
      <c r="F25" s="1" t="s">
        <v>468</v>
      </c>
    </row>
    <row r="26" spans="1:6" x14ac:dyDescent="0.35">
      <c r="A26" s="419"/>
      <c r="B26" s="41">
        <v>890201</v>
      </c>
      <c r="C26" s="32" t="s">
        <v>490</v>
      </c>
      <c r="D26" s="42" t="s">
        <v>491</v>
      </c>
      <c r="E26" s="437" t="s">
        <v>470</v>
      </c>
      <c r="F26" s="33" t="s">
        <v>471</v>
      </c>
    </row>
    <row r="27" spans="1:6" x14ac:dyDescent="0.35">
      <c r="A27" s="419"/>
      <c r="B27" s="41">
        <v>890203</v>
      </c>
      <c r="C27" s="9" t="s">
        <v>93</v>
      </c>
      <c r="D27" s="42" t="s">
        <v>492</v>
      </c>
      <c r="E27" s="437"/>
      <c r="F27" s="33" t="s">
        <v>471</v>
      </c>
    </row>
    <row r="28" spans="1:6" x14ac:dyDescent="0.35">
      <c r="A28" s="419"/>
      <c r="B28" s="41">
        <v>906039</v>
      </c>
      <c r="C28" s="9" t="s">
        <v>94</v>
      </c>
      <c r="D28" s="414" t="s">
        <v>86</v>
      </c>
      <c r="E28" s="428" t="s">
        <v>493</v>
      </c>
      <c r="F28" s="33" t="s">
        <v>473</v>
      </c>
    </row>
    <row r="29" spans="1:6" x14ac:dyDescent="0.35">
      <c r="A29" s="419"/>
      <c r="B29" s="41">
        <v>906249</v>
      </c>
      <c r="C29" s="9" t="s">
        <v>325</v>
      </c>
      <c r="D29" s="414"/>
      <c r="E29" s="428"/>
      <c r="F29" s="33" t="s">
        <v>473</v>
      </c>
    </row>
    <row r="30" spans="1:6" x14ac:dyDescent="0.35">
      <c r="A30" s="419"/>
      <c r="B30" s="41" t="s">
        <v>494</v>
      </c>
      <c r="C30" s="9" t="s">
        <v>495</v>
      </c>
      <c r="D30" s="414"/>
      <c r="E30" s="428"/>
      <c r="F30" s="33" t="s">
        <v>473</v>
      </c>
    </row>
    <row r="31" spans="1:6" x14ac:dyDescent="0.35">
      <c r="A31" s="419"/>
      <c r="B31" s="41">
        <v>902211</v>
      </c>
      <c r="C31" s="414" t="s">
        <v>96</v>
      </c>
      <c r="D31" s="414" t="s">
        <v>496</v>
      </c>
      <c r="E31" s="428"/>
      <c r="F31" s="33" t="s">
        <v>473</v>
      </c>
    </row>
    <row r="32" spans="1:6" x14ac:dyDescent="0.35">
      <c r="A32" s="419"/>
      <c r="B32" s="41">
        <v>902213</v>
      </c>
      <c r="C32" s="414"/>
      <c r="D32" s="414"/>
      <c r="E32" s="428"/>
      <c r="F32" s="33" t="s">
        <v>473</v>
      </c>
    </row>
    <row r="33" spans="1:6" x14ac:dyDescent="0.35">
      <c r="A33" s="419"/>
      <c r="B33" s="41">
        <v>904508</v>
      </c>
      <c r="C33" s="9" t="s">
        <v>97</v>
      </c>
      <c r="D33" s="9" t="s">
        <v>88</v>
      </c>
      <c r="E33" s="428"/>
      <c r="F33" s="33" t="s">
        <v>473</v>
      </c>
    </row>
    <row r="34" spans="1:6" x14ac:dyDescent="0.35">
      <c r="A34" s="419"/>
      <c r="B34" s="41">
        <v>890201</v>
      </c>
      <c r="C34" s="414" t="s">
        <v>497</v>
      </c>
      <c r="D34" s="429" t="s">
        <v>312</v>
      </c>
      <c r="E34" s="428" t="s">
        <v>474</v>
      </c>
      <c r="F34" s="33" t="s">
        <v>475</v>
      </c>
    </row>
    <row r="35" spans="1:6" x14ac:dyDescent="0.35">
      <c r="A35" s="419"/>
      <c r="B35" s="41">
        <v>890301</v>
      </c>
      <c r="C35" s="414"/>
      <c r="D35" s="429"/>
      <c r="E35" s="428"/>
      <c r="F35" s="33" t="s">
        <v>475</v>
      </c>
    </row>
    <row r="36" spans="1:6" x14ac:dyDescent="0.35">
      <c r="A36" s="419"/>
      <c r="B36" s="41">
        <v>890205</v>
      </c>
      <c r="C36" s="414"/>
      <c r="D36" s="429"/>
      <c r="E36" s="428"/>
      <c r="F36" s="33" t="s">
        <v>475</v>
      </c>
    </row>
    <row r="37" spans="1:6" x14ac:dyDescent="0.35">
      <c r="A37" s="419"/>
      <c r="B37" s="41">
        <v>890305</v>
      </c>
      <c r="C37" s="22" t="s">
        <v>498</v>
      </c>
      <c r="D37" s="429"/>
      <c r="E37" s="428"/>
      <c r="F37" s="33" t="s">
        <v>475</v>
      </c>
    </row>
    <row r="38" spans="1:6" x14ac:dyDescent="0.35">
      <c r="A38" s="419"/>
      <c r="B38" s="41">
        <v>697100</v>
      </c>
      <c r="C38" s="9" t="s">
        <v>499</v>
      </c>
      <c r="D38" s="42" t="s">
        <v>312</v>
      </c>
      <c r="E38" s="428"/>
      <c r="F38" s="33" t="s">
        <v>475</v>
      </c>
    </row>
    <row r="39" spans="1:6" x14ac:dyDescent="0.35">
      <c r="A39" s="419"/>
      <c r="B39" s="43">
        <v>861801</v>
      </c>
      <c r="C39" s="44" t="s">
        <v>500</v>
      </c>
      <c r="D39" s="42" t="s">
        <v>312</v>
      </c>
      <c r="E39" s="428"/>
      <c r="F39" s="33" t="s">
        <v>475</v>
      </c>
    </row>
    <row r="40" spans="1:6" x14ac:dyDescent="0.35">
      <c r="A40" s="419"/>
      <c r="B40" s="41" t="s">
        <v>176</v>
      </c>
      <c r="C40" s="9" t="s">
        <v>501</v>
      </c>
      <c r="D40" s="42"/>
      <c r="E40" s="428"/>
      <c r="F40" s="33" t="s">
        <v>475</v>
      </c>
    </row>
    <row r="41" spans="1:6" x14ac:dyDescent="0.35">
      <c r="A41" s="419"/>
      <c r="B41" s="41" t="s">
        <v>176</v>
      </c>
      <c r="C41" s="9" t="s">
        <v>502</v>
      </c>
      <c r="D41" s="42"/>
      <c r="E41" s="428"/>
      <c r="F41" s="33" t="s">
        <v>475</v>
      </c>
    </row>
    <row r="42" spans="1:6" x14ac:dyDescent="0.35">
      <c r="A42" s="419"/>
      <c r="B42" s="41">
        <v>997106</v>
      </c>
      <c r="C42" s="9" t="s">
        <v>503</v>
      </c>
      <c r="D42" s="42" t="s">
        <v>89</v>
      </c>
      <c r="E42" s="428"/>
      <c r="F42" s="33" t="s">
        <v>475</v>
      </c>
    </row>
    <row r="43" spans="1:6" x14ac:dyDescent="0.35">
      <c r="A43" s="419"/>
      <c r="B43" s="41">
        <v>997310</v>
      </c>
      <c r="C43" s="9" t="s">
        <v>98</v>
      </c>
      <c r="D43" s="42" t="s">
        <v>89</v>
      </c>
      <c r="E43" s="428"/>
      <c r="F43" s="33" t="s">
        <v>475</v>
      </c>
    </row>
    <row r="44" spans="1:6" x14ac:dyDescent="0.35">
      <c r="A44" s="419"/>
      <c r="B44" s="41">
        <v>997102</v>
      </c>
      <c r="C44" s="9" t="s">
        <v>504</v>
      </c>
      <c r="D44" s="42" t="s">
        <v>505</v>
      </c>
      <c r="E44" s="428"/>
      <c r="F44" s="33" t="s">
        <v>475</v>
      </c>
    </row>
    <row r="45" spans="1:6" x14ac:dyDescent="0.35">
      <c r="A45" s="419"/>
      <c r="B45" s="41">
        <v>997301</v>
      </c>
      <c r="C45" s="9" t="s">
        <v>99</v>
      </c>
      <c r="D45" s="42" t="s">
        <v>62</v>
      </c>
      <c r="E45" s="428"/>
      <c r="F45" s="33" t="s">
        <v>475</v>
      </c>
    </row>
    <row r="46" spans="1:6" x14ac:dyDescent="0.35">
      <c r="A46" s="419"/>
      <c r="B46" s="41">
        <v>9902</v>
      </c>
      <c r="C46" s="9" t="s">
        <v>30</v>
      </c>
      <c r="D46" s="411" t="s">
        <v>478</v>
      </c>
      <c r="E46" s="428" t="s">
        <v>488</v>
      </c>
      <c r="F46" s="33" t="s">
        <v>480</v>
      </c>
    </row>
    <row r="47" spans="1:6" x14ac:dyDescent="0.35">
      <c r="A47" s="419"/>
      <c r="B47" s="41">
        <v>9901</v>
      </c>
      <c r="C47" s="9" t="s">
        <v>67</v>
      </c>
      <c r="D47" s="412"/>
      <c r="E47" s="428"/>
      <c r="F47" s="33" t="s">
        <v>480</v>
      </c>
    </row>
    <row r="48" spans="1:6" x14ac:dyDescent="0.35">
      <c r="A48" s="419"/>
      <c r="B48" s="41">
        <v>9901</v>
      </c>
      <c r="C48" s="9" t="s">
        <v>481</v>
      </c>
      <c r="D48" s="413"/>
      <c r="E48" s="428"/>
      <c r="F48" s="33" t="s">
        <v>480</v>
      </c>
    </row>
    <row r="49" spans="1:6" ht="15.5" x14ac:dyDescent="0.35">
      <c r="A49" s="419" t="s">
        <v>506</v>
      </c>
      <c r="B49" s="45" t="s">
        <v>466</v>
      </c>
      <c r="C49" s="40" t="s">
        <v>467</v>
      </c>
      <c r="D49" s="40" t="s">
        <v>2</v>
      </c>
      <c r="E49" s="45" t="s">
        <v>468</v>
      </c>
      <c r="F49" s="1" t="s">
        <v>468</v>
      </c>
    </row>
    <row r="50" spans="1:6" x14ac:dyDescent="0.35">
      <c r="A50" s="419"/>
      <c r="B50" s="36">
        <v>890201</v>
      </c>
      <c r="C50" s="9" t="s">
        <v>490</v>
      </c>
      <c r="D50" s="42" t="s">
        <v>507</v>
      </c>
      <c r="E50" s="423" t="s">
        <v>470</v>
      </c>
      <c r="F50" s="33" t="s">
        <v>471</v>
      </c>
    </row>
    <row r="51" spans="1:6" x14ac:dyDescent="0.35">
      <c r="A51" s="419"/>
      <c r="B51" s="36">
        <v>890203</v>
      </c>
      <c r="C51" s="9" t="s">
        <v>93</v>
      </c>
      <c r="D51" s="42" t="s">
        <v>299</v>
      </c>
      <c r="E51" s="423"/>
      <c r="F51" s="33" t="s">
        <v>471</v>
      </c>
    </row>
    <row r="52" spans="1:6" x14ac:dyDescent="0.35">
      <c r="A52" s="419"/>
      <c r="B52" s="36">
        <v>907106</v>
      </c>
      <c r="C52" s="414" t="s">
        <v>134</v>
      </c>
      <c r="D52" s="414" t="s">
        <v>508</v>
      </c>
      <c r="E52" s="418" t="s">
        <v>472</v>
      </c>
      <c r="F52" s="33" t="s">
        <v>473</v>
      </c>
    </row>
    <row r="53" spans="1:6" x14ac:dyDescent="0.35">
      <c r="A53" s="419"/>
      <c r="B53" s="36">
        <v>903841</v>
      </c>
      <c r="C53" s="414"/>
      <c r="D53" s="414"/>
      <c r="E53" s="418"/>
      <c r="F53" s="33" t="s">
        <v>473</v>
      </c>
    </row>
    <row r="54" spans="1:6" x14ac:dyDescent="0.35">
      <c r="A54" s="419"/>
      <c r="B54" s="36">
        <v>903895</v>
      </c>
      <c r="C54" s="414"/>
      <c r="D54" s="414"/>
      <c r="E54" s="418"/>
      <c r="F54" s="33" t="s">
        <v>473</v>
      </c>
    </row>
    <row r="55" spans="1:6" x14ac:dyDescent="0.35">
      <c r="A55" s="419"/>
      <c r="B55" s="36">
        <v>903868</v>
      </c>
      <c r="C55" s="414"/>
      <c r="D55" s="414"/>
      <c r="E55" s="418"/>
      <c r="F55" s="33" t="s">
        <v>473</v>
      </c>
    </row>
    <row r="56" spans="1:6" x14ac:dyDescent="0.35">
      <c r="A56" s="419"/>
      <c r="B56" s="36">
        <v>903818</v>
      </c>
      <c r="C56" s="414"/>
      <c r="D56" s="414"/>
      <c r="E56" s="418"/>
      <c r="F56" s="33" t="s">
        <v>473</v>
      </c>
    </row>
    <row r="57" spans="1:6" x14ac:dyDescent="0.35">
      <c r="A57" s="419"/>
      <c r="B57" s="36">
        <v>903815</v>
      </c>
      <c r="C57" s="414"/>
      <c r="D57" s="414"/>
      <c r="E57" s="418"/>
      <c r="F57" s="33" t="s">
        <v>473</v>
      </c>
    </row>
    <row r="58" spans="1:6" x14ac:dyDescent="0.35">
      <c r="A58" s="419"/>
      <c r="B58" s="36">
        <v>903816</v>
      </c>
      <c r="C58" s="414"/>
      <c r="D58" s="414"/>
      <c r="E58" s="418"/>
      <c r="F58" s="33" t="s">
        <v>473</v>
      </c>
    </row>
    <row r="59" spans="1:6" x14ac:dyDescent="0.35">
      <c r="A59" s="419"/>
      <c r="B59" s="36">
        <v>906039</v>
      </c>
      <c r="C59" s="9" t="s">
        <v>94</v>
      </c>
      <c r="D59" s="411" t="s">
        <v>86</v>
      </c>
      <c r="E59" s="418"/>
      <c r="F59" s="33" t="s">
        <v>473</v>
      </c>
    </row>
    <row r="60" spans="1:6" x14ac:dyDescent="0.35">
      <c r="A60" s="419"/>
      <c r="B60" s="36">
        <v>906249</v>
      </c>
      <c r="C60" s="9" t="s">
        <v>325</v>
      </c>
      <c r="D60" s="412"/>
      <c r="E60" s="418"/>
      <c r="F60" s="33" t="s">
        <v>473</v>
      </c>
    </row>
    <row r="61" spans="1:6" x14ac:dyDescent="0.35">
      <c r="A61" s="419"/>
      <c r="B61" s="36" t="s">
        <v>494</v>
      </c>
      <c r="C61" s="9" t="s">
        <v>495</v>
      </c>
      <c r="D61" s="412"/>
      <c r="E61" s="418"/>
      <c r="F61" s="33" t="s">
        <v>473</v>
      </c>
    </row>
    <row r="62" spans="1:6" x14ac:dyDescent="0.35">
      <c r="A62" s="419"/>
      <c r="B62" s="36"/>
      <c r="C62" s="9" t="s">
        <v>135</v>
      </c>
      <c r="D62" s="413"/>
      <c r="E62" s="418"/>
      <c r="F62" s="33" t="s">
        <v>473</v>
      </c>
    </row>
    <row r="63" spans="1:6" ht="26" x14ac:dyDescent="0.35">
      <c r="A63" s="419"/>
      <c r="B63" s="46"/>
      <c r="C63" s="32" t="s">
        <v>326</v>
      </c>
      <c r="D63" s="9" t="s">
        <v>509</v>
      </c>
      <c r="E63" s="418"/>
      <c r="F63" s="33" t="s">
        <v>473</v>
      </c>
    </row>
    <row r="64" spans="1:6" x14ac:dyDescent="0.35">
      <c r="A64" s="419"/>
      <c r="B64" s="36">
        <v>904508</v>
      </c>
      <c r="C64" s="42" t="s">
        <v>97</v>
      </c>
      <c r="D64" s="9" t="s">
        <v>88</v>
      </c>
      <c r="E64" s="418"/>
      <c r="F64" s="33" t="s">
        <v>473</v>
      </c>
    </row>
    <row r="65" spans="1:6" x14ac:dyDescent="0.35">
      <c r="A65" s="419"/>
      <c r="B65" s="47">
        <v>892901</v>
      </c>
      <c r="C65" s="48" t="s">
        <v>137</v>
      </c>
      <c r="D65" s="9" t="s">
        <v>129</v>
      </c>
      <c r="E65" s="418"/>
      <c r="F65" s="33" t="s">
        <v>473</v>
      </c>
    </row>
    <row r="66" spans="1:6" x14ac:dyDescent="0.35">
      <c r="A66" s="419"/>
      <c r="B66" s="36">
        <v>702201</v>
      </c>
      <c r="C66" s="9" t="s">
        <v>138</v>
      </c>
      <c r="D66" s="9" t="s">
        <v>130</v>
      </c>
      <c r="E66" s="418"/>
      <c r="F66" s="33" t="s">
        <v>473</v>
      </c>
    </row>
    <row r="67" spans="1:6" x14ac:dyDescent="0.35">
      <c r="A67" s="419"/>
      <c r="B67" s="36">
        <v>898101</v>
      </c>
      <c r="C67" s="9" t="s">
        <v>139</v>
      </c>
      <c r="D67" s="9" t="s">
        <v>130</v>
      </c>
      <c r="E67" s="418"/>
      <c r="F67" s="33" t="s">
        <v>473</v>
      </c>
    </row>
    <row r="68" spans="1:6" x14ac:dyDescent="0.35">
      <c r="A68" s="419"/>
      <c r="B68" s="36">
        <v>890201</v>
      </c>
      <c r="C68" s="414" t="s">
        <v>497</v>
      </c>
      <c r="D68" s="429" t="s">
        <v>312</v>
      </c>
      <c r="E68" s="418" t="s">
        <v>474</v>
      </c>
      <c r="F68" s="33" t="s">
        <v>475</v>
      </c>
    </row>
    <row r="69" spans="1:6" x14ac:dyDescent="0.35">
      <c r="A69" s="419"/>
      <c r="B69" s="36">
        <v>890301</v>
      </c>
      <c r="C69" s="414"/>
      <c r="D69" s="429"/>
      <c r="E69" s="418"/>
      <c r="F69" s="33" t="s">
        <v>475</v>
      </c>
    </row>
    <row r="70" spans="1:6" x14ac:dyDescent="0.35">
      <c r="A70" s="419"/>
      <c r="B70" s="36">
        <v>890205</v>
      </c>
      <c r="C70" s="414"/>
      <c r="D70" s="429"/>
      <c r="E70" s="418"/>
      <c r="F70" s="33" t="s">
        <v>475</v>
      </c>
    </row>
    <row r="71" spans="1:6" x14ac:dyDescent="0.35">
      <c r="A71" s="419"/>
      <c r="B71" s="36">
        <v>890305</v>
      </c>
      <c r="C71" s="22" t="s">
        <v>498</v>
      </c>
      <c r="D71" s="429"/>
      <c r="E71" s="418"/>
      <c r="F71" s="33" t="s">
        <v>475</v>
      </c>
    </row>
    <row r="72" spans="1:6" x14ac:dyDescent="0.35">
      <c r="A72" s="419"/>
      <c r="B72" s="36">
        <v>637300</v>
      </c>
      <c r="C72" s="42" t="s">
        <v>140</v>
      </c>
      <c r="D72" s="42" t="s">
        <v>312</v>
      </c>
      <c r="E72" s="418"/>
      <c r="F72" s="33" t="s">
        <v>475</v>
      </c>
    </row>
    <row r="73" spans="1:6" x14ac:dyDescent="0.35">
      <c r="A73" s="419"/>
      <c r="B73" s="36">
        <v>663100</v>
      </c>
      <c r="C73" s="9" t="s">
        <v>141</v>
      </c>
      <c r="D73" s="429" t="s">
        <v>312</v>
      </c>
      <c r="E73" s="418"/>
      <c r="F73" s="33" t="s">
        <v>475</v>
      </c>
    </row>
    <row r="74" spans="1:6" x14ac:dyDescent="0.35">
      <c r="A74" s="419"/>
      <c r="B74" s="36">
        <v>663910</v>
      </c>
      <c r="C74" s="9" t="s">
        <v>142</v>
      </c>
      <c r="D74" s="429"/>
      <c r="E74" s="418"/>
      <c r="F74" s="33" t="s">
        <v>475</v>
      </c>
    </row>
    <row r="75" spans="1:6" x14ac:dyDescent="0.35">
      <c r="A75" s="419"/>
      <c r="B75" s="36">
        <v>697100</v>
      </c>
      <c r="C75" s="9" t="s">
        <v>499</v>
      </c>
      <c r="D75" s="42" t="s">
        <v>312</v>
      </c>
      <c r="E75" s="418"/>
      <c r="F75" s="33" t="s">
        <v>475</v>
      </c>
    </row>
    <row r="76" spans="1:6" x14ac:dyDescent="0.35">
      <c r="A76" s="419"/>
      <c r="B76" s="49">
        <v>861801</v>
      </c>
      <c r="C76" s="44" t="s">
        <v>500</v>
      </c>
      <c r="D76" s="42" t="s">
        <v>312</v>
      </c>
      <c r="E76" s="418"/>
      <c r="F76" s="33" t="s">
        <v>475</v>
      </c>
    </row>
    <row r="77" spans="1:6" x14ac:dyDescent="0.35">
      <c r="A77" s="419"/>
      <c r="B77" s="36" t="s">
        <v>176</v>
      </c>
      <c r="C77" s="9" t="s">
        <v>501</v>
      </c>
      <c r="D77" s="42"/>
      <c r="E77" s="418"/>
      <c r="F77" s="33" t="s">
        <v>475</v>
      </c>
    </row>
    <row r="78" spans="1:6" x14ac:dyDescent="0.35">
      <c r="A78" s="419"/>
      <c r="B78" s="36" t="s">
        <v>176</v>
      </c>
      <c r="C78" s="9" t="s">
        <v>502</v>
      </c>
      <c r="D78" s="42"/>
      <c r="E78" s="418"/>
      <c r="F78" s="33" t="s">
        <v>475</v>
      </c>
    </row>
    <row r="79" spans="1:6" x14ac:dyDescent="0.35">
      <c r="A79" s="419"/>
      <c r="B79" s="36">
        <v>997310</v>
      </c>
      <c r="C79" s="9" t="s">
        <v>98</v>
      </c>
      <c r="D79" s="42" t="s">
        <v>131</v>
      </c>
      <c r="E79" s="418"/>
      <c r="F79" s="33" t="s">
        <v>475</v>
      </c>
    </row>
    <row r="80" spans="1:6" x14ac:dyDescent="0.35">
      <c r="A80" s="419"/>
      <c r="B80" s="36">
        <v>997301</v>
      </c>
      <c r="C80" s="9" t="s">
        <v>99</v>
      </c>
      <c r="D80" s="42" t="s">
        <v>62</v>
      </c>
      <c r="E80" s="418"/>
      <c r="F80" s="33" t="s">
        <v>475</v>
      </c>
    </row>
    <row r="81" spans="1:6" x14ac:dyDescent="0.35">
      <c r="A81" s="419"/>
      <c r="B81" s="7">
        <v>9902</v>
      </c>
      <c r="C81" s="9" t="s">
        <v>30</v>
      </c>
      <c r="D81" s="411" t="s">
        <v>478</v>
      </c>
      <c r="E81" s="418" t="s">
        <v>488</v>
      </c>
      <c r="F81" s="33" t="s">
        <v>480</v>
      </c>
    </row>
    <row r="82" spans="1:6" x14ac:dyDescent="0.35">
      <c r="A82" s="419"/>
      <c r="B82" s="7">
        <v>9901</v>
      </c>
      <c r="C82" s="9" t="s">
        <v>67</v>
      </c>
      <c r="D82" s="412"/>
      <c r="E82" s="418"/>
      <c r="F82" s="33" t="s">
        <v>480</v>
      </c>
    </row>
    <row r="83" spans="1:6" x14ac:dyDescent="0.35">
      <c r="A83" s="419"/>
      <c r="B83" s="7">
        <v>9901</v>
      </c>
      <c r="C83" s="9" t="s">
        <v>481</v>
      </c>
      <c r="D83" s="413"/>
      <c r="E83" s="418"/>
      <c r="F83" s="33" t="s">
        <v>480</v>
      </c>
    </row>
    <row r="84" spans="1:6" ht="15.5" x14ac:dyDescent="0.35">
      <c r="A84" s="419" t="s">
        <v>510</v>
      </c>
      <c r="B84" s="45" t="s">
        <v>466</v>
      </c>
      <c r="C84" s="40" t="s">
        <v>467</v>
      </c>
      <c r="D84" s="40" t="s">
        <v>2</v>
      </c>
      <c r="E84" s="45" t="s">
        <v>468</v>
      </c>
      <c r="F84" s="1" t="s">
        <v>468</v>
      </c>
    </row>
    <row r="85" spans="1:6" ht="26" x14ac:dyDescent="0.35">
      <c r="A85" s="419"/>
      <c r="B85" s="36">
        <v>890201</v>
      </c>
      <c r="C85" s="9" t="s">
        <v>490</v>
      </c>
      <c r="D85" s="9" t="s">
        <v>511</v>
      </c>
      <c r="E85" s="423" t="s">
        <v>470</v>
      </c>
      <c r="F85" s="33" t="s">
        <v>471</v>
      </c>
    </row>
    <row r="86" spans="1:6" x14ac:dyDescent="0.35">
      <c r="A86" s="419"/>
      <c r="B86" s="36">
        <v>890203</v>
      </c>
      <c r="C86" s="9" t="s">
        <v>93</v>
      </c>
      <c r="D86" s="9" t="s">
        <v>299</v>
      </c>
      <c r="E86" s="423"/>
      <c r="F86" s="33" t="s">
        <v>471</v>
      </c>
    </row>
    <row r="87" spans="1:6" x14ac:dyDescent="0.35">
      <c r="A87" s="419"/>
      <c r="B87" s="36">
        <v>908436</v>
      </c>
      <c r="C87" s="9" t="s">
        <v>315</v>
      </c>
      <c r="D87" s="9" t="s">
        <v>512</v>
      </c>
      <c r="E87" s="424" t="s">
        <v>472</v>
      </c>
      <c r="F87" s="33" t="s">
        <v>473</v>
      </c>
    </row>
    <row r="88" spans="1:6" x14ac:dyDescent="0.35">
      <c r="A88" s="419"/>
      <c r="B88" s="47">
        <v>892901</v>
      </c>
      <c r="C88" s="48" t="s">
        <v>137</v>
      </c>
      <c r="D88" s="9" t="s">
        <v>129</v>
      </c>
      <c r="E88" s="425"/>
      <c r="F88" s="33" t="s">
        <v>473</v>
      </c>
    </row>
    <row r="89" spans="1:6" x14ac:dyDescent="0.35">
      <c r="A89" s="419"/>
      <c r="B89" s="47">
        <v>892901</v>
      </c>
      <c r="C89" s="48" t="s">
        <v>316</v>
      </c>
      <c r="D89" s="9" t="s">
        <v>302</v>
      </c>
      <c r="E89" s="425"/>
      <c r="F89" s="33" t="s">
        <v>473</v>
      </c>
    </row>
    <row r="90" spans="1:6" x14ac:dyDescent="0.35">
      <c r="A90" s="419"/>
      <c r="B90" s="36">
        <v>702201</v>
      </c>
      <c r="C90" s="9" t="s">
        <v>138</v>
      </c>
      <c r="D90" s="9" t="s">
        <v>303</v>
      </c>
      <c r="E90" s="425"/>
      <c r="F90" s="33" t="s">
        <v>473</v>
      </c>
    </row>
    <row r="91" spans="1:6" x14ac:dyDescent="0.35">
      <c r="A91" s="419"/>
      <c r="B91" s="36">
        <v>898101</v>
      </c>
      <c r="C91" s="9" t="s">
        <v>139</v>
      </c>
      <c r="D91" s="9" t="s">
        <v>303</v>
      </c>
      <c r="E91" s="425"/>
      <c r="F91" s="33" t="s">
        <v>473</v>
      </c>
    </row>
    <row r="92" spans="1:6" x14ac:dyDescent="0.35">
      <c r="A92" s="419"/>
      <c r="B92" s="36">
        <v>851101</v>
      </c>
      <c r="C92" s="9" t="s">
        <v>513</v>
      </c>
      <c r="D92" s="9" t="s">
        <v>514</v>
      </c>
      <c r="E92" s="425"/>
      <c r="F92" s="33" t="s">
        <v>473</v>
      </c>
    </row>
    <row r="93" spans="1:6" x14ac:dyDescent="0.35">
      <c r="A93" s="419"/>
      <c r="B93" s="36">
        <v>876802</v>
      </c>
      <c r="C93" s="9" t="s">
        <v>318</v>
      </c>
      <c r="D93" s="9" t="s">
        <v>304</v>
      </c>
      <c r="E93" s="425"/>
      <c r="F93" s="33" t="s">
        <v>473</v>
      </c>
    </row>
    <row r="94" spans="1:6" x14ac:dyDescent="0.35">
      <c r="A94" s="419"/>
      <c r="B94" s="36">
        <v>851102</v>
      </c>
      <c r="C94" s="9" t="s">
        <v>319</v>
      </c>
      <c r="D94" s="9" t="s">
        <v>303</v>
      </c>
      <c r="E94" s="425"/>
      <c r="F94" s="33" t="s">
        <v>473</v>
      </c>
    </row>
    <row r="95" spans="1:6" x14ac:dyDescent="0.35">
      <c r="A95" s="419"/>
      <c r="B95" s="36">
        <v>906611</v>
      </c>
      <c r="C95" s="9" t="s">
        <v>320</v>
      </c>
      <c r="D95" s="9" t="s">
        <v>305</v>
      </c>
      <c r="E95" s="425"/>
      <c r="F95" s="33" t="s">
        <v>473</v>
      </c>
    </row>
    <row r="96" spans="1:6" x14ac:dyDescent="0.35">
      <c r="A96" s="419"/>
      <c r="B96" s="36" t="s">
        <v>176</v>
      </c>
      <c r="C96" s="9" t="s">
        <v>515</v>
      </c>
      <c r="D96" s="9" t="s">
        <v>305</v>
      </c>
      <c r="E96" s="425"/>
      <c r="F96" s="33" t="s">
        <v>473</v>
      </c>
    </row>
    <row r="97" spans="1:6" x14ac:dyDescent="0.35">
      <c r="A97" s="419"/>
      <c r="B97" s="36">
        <v>601101</v>
      </c>
      <c r="C97" s="411" t="s">
        <v>321</v>
      </c>
      <c r="D97" s="411" t="s">
        <v>303</v>
      </c>
      <c r="E97" s="425"/>
      <c r="F97" s="33" t="s">
        <v>473</v>
      </c>
    </row>
    <row r="98" spans="1:6" x14ac:dyDescent="0.35">
      <c r="A98" s="419"/>
      <c r="B98" s="36">
        <v>601102</v>
      </c>
      <c r="C98" s="413"/>
      <c r="D98" s="413"/>
      <c r="E98" s="425"/>
      <c r="F98" s="33" t="s">
        <v>473</v>
      </c>
    </row>
    <row r="99" spans="1:6" x14ac:dyDescent="0.35">
      <c r="A99" s="419"/>
      <c r="B99" s="36">
        <v>907009</v>
      </c>
      <c r="C99" s="48" t="s">
        <v>516</v>
      </c>
      <c r="D99" s="48" t="s">
        <v>306</v>
      </c>
      <c r="E99" s="425"/>
      <c r="F99" s="33" t="s">
        <v>473</v>
      </c>
    </row>
    <row r="100" spans="1:6" x14ac:dyDescent="0.35">
      <c r="A100" s="419"/>
      <c r="B100" s="36">
        <v>452301</v>
      </c>
      <c r="C100" s="48" t="s">
        <v>323</v>
      </c>
      <c r="D100" s="48" t="s">
        <v>307</v>
      </c>
      <c r="E100" s="425"/>
      <c r="F100" s="33" t="s">
        <v>473</v>
      </c>
    </row>
    <row r="101" spans="1:6" x14ac:dyDescent="0.35">
      <c r="A101" s="419"/>
      <c r="B101" s="36">
        <v>452500</v>
      </c>
      <c r="C101" s="48" t="s">
        <v>324</v>
      </c>
      <c r="D101" s="48" t="s">
        <v>308</v>
      </c>
      <c r="E101" s="425"/>
      <c r="F101" s="33" t="s">
        <v>473</v>
      </c>
    </row>
    <row r="102" spans="1:6" x14ac:dyDescent="0.35">
      <c r="A102" s="419"/>
      <c r="B102" s="36">
        <v>907106</v>
      </c>
      <c r="C102" s="414" t="s">
        <v>134</v>
      </c>
      <c r="D102" s="414" t="s">
        <v>309</v>
      </c>
      <c r="E102" s="425"/>
      <c r="F102" s="33" t="s">
        <v>473</v>
      </c>
    </row>
    <row r="103" spans="1:6" x14ac:dyDescent="0.35">
      <c r="A103" s="419"/>
      <c r="B103" s="36">
        <v>903841</v>
      </c>
      <c r="C103" s="414"/>
      <c r="D103" s="414"/>
      <c r="E103" s="425"/>
      <c r="F103" s="33" t="s">
        <v>473</v>
      </c>
    </row>
    <row r="104" spans="1:6" x14ac:dyDescent="0.35">
      <c r="A104" s="419"/>
      <c r="B104" s="36">
        <v>903895</v>
      </c>
      <c r="C104" s="414"/>
      <c r="D104" s="414"/>
      <c r="E104" s="425"/>
      <c r="F104" s="33" t="s">
        <v>473</v>
      </c>
    </row>
    <row r="105" spans="1:6" x14ac:dyDescent="0.35">
      <c r="A105" s="419"/>
      <c r="B105" s="36">
        <v>903868</v>
      </c>
      <c r="C105" s="414"/>
      <c r="D105" s="414"/>
      <c r="E105" s="425"/>
      <c r="F105" s="33" t="s">
        <v>473</v>
      </c>
    </row>
    <row r="106" spans="1:6" x14ac:dyDescent="0.35">
      <c r="A106" s="419"/>
      <c r="B106" s="36">
        <v>903818</v>
      </c>
      <c r="C106" s="414"/>
      <c r="D106" s="414"/>
      <c r="E106" s="425"/>
      <c r="F106" s="33" t="s">
        <v>473</v>
      </c>
    </row>
    <row r="107" spans="1:6" x14ac:dyDescent="0.35">
      <c r="A107" s="419"/>
      <c r="B107" s="36">
        <v>903815</v>
      </c>
      <c r="C107" s="414"/>
      <c r="D107" s="414"/>
      <c r="E107" s="425"/>
      <c r="F107" s="33" t="s">
        <v>473</v>
      </c>
    </row>
    <row r="108" spans="1:6" x14ac:dyDescent="0.35">
      <c r="A108" s="419"/>
      <c r="B108" s="36">
        <v>903816</v>
      </c>
      <c r="C108" s="414"/>
      <c r="D108" s="414"/>
      <c r="E108" s="425"/>
      <c r="F108" s="33" t="s">
        <v>473</v>
      </c>
    </row>
    <row r="109" spans="1:6" x14ac:dyDescent="0.35">
      <c r="A109" s="419"/>
      <c r="B109" s="36">
        <v>906039</v>
      </c>
      <c r="C109" s="9" t="s">
        <v>94</v>
      </c>
      <c r="D109" s="411" t="s">
        <v>86</v>
      </c>
      <c r="E109" s="425"/>
      <c r="F109" s="33" t="s">
        <v>473</v>
      </c>
    </row>
    <row r="110" spans="1:6" x14ac:dyDescent="0.35">
      <c r="A110" s="419"/>
      <c r="B110" s="36">
        <v>906249</v>
      </c>
      <c r="C110" s="9" t="s">
        <v>325</v>
      </c>
      <c r="D110" s="412"/>
      <c r="E110" s="425"/>
      <c r="F110" s="33" t="s">
        <v>473</v>
      </c>
    </row>
    <row r="111" spans="1:6" x14ac:dyDescent="0.35">
      <c r="A111" s="419"/>
      <c r="B111" s="36" t="s">
        <v>494</v>
      </c>
      <c r="C111" s="9" t="s">
        <v>495</v>
      </c>
      <c r="D111" s="412"/>
      <c r="E111" s="425"/>
      <c r="F111" s="33" t="s">
        <v>473</v>
      </c>
    </row>
    <row r="112" spans="1:6" x14ac:dyDescent="0.35">
      <c r="A112" s="419"/>
      <c r="B112" s="36">
        <v>906317</v>
      </c>
      <c r="C112" s="9" t="s">
        <v>135</v>
      </c>
      <c r="D112" s="413"/>
      <c r="E112" s="425"/>
      <c r="F112" s="33" t="s">
        <v>473</v>
      </c>
    </row>
    <row r="113" spans="1:6" ht="26" x14ac:dyDescent="0.35">
      <c r="A113" s="419"/>
      <c r="B113" s="46">
        <v>908807</v>
      </c>
      <c r="C113" s="32" t="s">
        <v>326</v>
      </c>
      <c r="D113" s="9" t="s">
        <v>311</v>
      </c>
      <c r="E113" s="425"/>
      <c r="F113" s="33" t="s">
        <v>473</v>
      </c>
    </row>
    <row r="114" spans="1:6" x14ac:dyDescent="0.35">
      <c r="A114" s="419"/>
      <c r="B114" s="36">
        <v>904508</v>
      </c>
      <c r="C114" s="42" t="s">
        <v>97</v>
      </c>
      <c r="D114" s="9" t="s">
        <v>88</v>
      </c>
      <c r="E114" s="426"/>
      <c r="F114" s="33" t="s">
        <v>473</v>
      </c>
    </row>
    <row r="115" spans="1:6" x14ac:dyDescent="0.35">
      <c r="A115" s="419"/>
      <c r="B115" s="36">
        <v>890201</v>
      </c>
      <c r="C115" s="414" t="s">
        <v>497</v>
      </c>
      <c r="D115" s="429" t="s">
        <v>312</v>
      </c>
      <c r="E115" s="418" t="s">
        <v>474</v>
      </c>
      <c r="F115" s="33" t="s">
        <v>475</v>
      </c>
    </row>
    <row r="116" spans="1:6" x14ac:dyDescent="0.35">
      <c r="A116" s="419"/>
      <c r="B116" s="36">
        <v>890301</v>
      </c>
      <c r="C116" s="414"/>
      <c r="D116" s="429"/>
      <c r="E116" s="418"/>
      <c r="F116" s="33" t="s">
        <v>475</v>
      </c>
    </row>
    <row r="117" spans="1:6" x14ac:dyDescent="0.35">
      <c r="A117" s="419"/>
      <c r="B117" s="36">
        <v>890205</v>
      </c>
      <c r="C117" s="414"/>
      <c r="D117" s="429"/>
      <c r="E117" s="418"/>
      <c r="F117" s="33" t="s">
        <v>475</v>
      </c>
    </row>
    <row r="118" spans="1:6" x14ac:dyDescent="0.35">
      <c r="A118" s="419"/>
      <c r="B118" s="36">
        <v>890305</v>
      </c>
      <c r="C118" s="22" t="s">
        <v>498</v>
      </c>
      <c r="D118" s="429"/>
      <c r="E118" s="418"/>
      <c r="F118" s="33" t="s">
        <v>475</v>
      </c>
    </row>
    <row r="119" spans="1:6" x14ac:dyDescent="0.35">
      <c r="A119" s="419"/>
      <c r="B119" s="36">
        <v>637300</v>
      </c>
      <c r="C119" s="42" t="s">
        <v>140</v>
      </c>
      <c r="D119" s="42" t="s">
        <v>312</v>
      </c>
      <c r="E119" s="418"/>
      <c r="F119" s="33" t="s">
        <v>475</v>
      </c>
    </row>
    <row r="120" spans="1:6" x14ac:dyDescent="0.35">
      <c r="A120" s="419"/>
      <c r="B120" s="36">
        <v>663100</v>
      </c>
      <c r="C120" s="9" t="s">
        <v>141</v>
      </c>
      <c r="D120" s="429" t="s">
        <v>312</v>
      </c>
      <c r="E120" s="418"/>
      <c r="F120" s="33" t="s">
        <v>475</v>
      </c>
    </row>
    <row r="121" spans="1:6" x14ac:dyDescent="0.35">
      <c r="A121" s="419"/>
      <c r="B121" s="36">
        <v>663910</v>
      </c>
      <c r="C121" s="9" t="s">
        <v>142</v>
      </c>
      <c r="D121" s="429"/>
      <c r="E121" s="418"/>
      <c r="F121" s="33" t="s">
        <v>475</v>
      </c>
    </row>
    <row r="122" spans="1:6" x14ac:dyDescent="0.35">
      <c r="A122" s="419"/>
      <c r="B122" s="36">
        <v>697100</v>
      </c>
      <c r="C122" s="9" t="s">
        <v>499</v>
      </c>
      <c r="D122" s="42" t="s">
        <v>312</v>
      </c>
      <c r="E122" s="418"/>
      <c r="F122" s="33" t="s">
        <v>475</v>
      </c>
    </row>
    <row r="123" spans="1:6" x14ac:dyDescent="0.35">
      <c r="A123" s="419"/>
      <c r="B123" s="49">
        <v>861801</v>
      </c>
      <c r="C123" s="44" t="s">
        <v>500</v>
      </c>
      <c r="D123" s="42" t="s">
        <v>312</v>
      </c>
      <c r="E123" s="418"/>
      <c r="F123" s="33" t="s">
        <v>475</v>
      </c>
    </row>
    <row r="124" spans="1:6" x14ac:dyDescent="0.35">
      <c r="A124" s="419"/>
      <c r="B124" s="36" t="s">
        <v>176</v>
      </c>
      <c r="C124" s="9" t="s">
        <v>501</v>
      </c>
      <c r="D124" s="42"/>
      <c r="E124" s="418"/>
      <c r="F124" s="33" t="s">
        <v>475</v>
      </c>
    </row>
    <row r="125" spans="1:6" x14ac:dyDescent="0.35">
      <c r="A125" s="419"/>
      <c r="B125" s="36" t="s">
        <v>176</v>
      </c>
      <c r="C125" s="9" t="s">
        <v>502</v>
      </c>
      <c r="D125" s="9" t="s">
        <v>517</v>
      </c>
      <c r="E125" s="418"/>
      <c r="F125" s="33" t="s">
        <v>475</v>
      </c>
    </row>
    <row r="126" spans="1:6" x14ac:dyDescent="0.35">
      <c r="A126" s="419"/>
      <c r="B126" s="36">
        <v>997310</v>
      </c>
      <c r="C126" s="9" t="s">
        <v>98</v>
      </c>
      <c r="D126" s="42" t="s">
        <v>126</v>
      </c>
      <c r="E126" s="418"/>
      <c r="F126" s="33" t="s">
        <v>475</v>
      </c>
    </row>
    <row r="127" spans="1:6" x14ac:dyDescent="0.35">
      <c r="A127" s="419"/>
      <c r="B127" s="36">
        <v>997301</v>
      </c>
      <c r="C127" s="9" t="s">
        <v>99</v>
      </c>
      <c r="D127" s="42" t="s">
        <v>62</v>
      </c>
      <c r="E127" s="418"/>
      <c r="F127" s="33" t="s">
        <v>475</v>
      </c>
    </row>
    <row r="128" spans="1:6" x14ac:dyDescent="0.35">
      <c r="A128" s="419"/>
      <c r="B128" s="7">
        <v>9902</v>
      </c>
      <c r="C128" s="8" t="s">
        <v>30</v>
      </c>
      <c r="D128" s="411" t="s">
        <v>478</v>
      </c>
      <c r="E128" s="418" t="s">
        <v>488</v>
      </c>
      <c r="F128" s="33" t="s">
        <v>480</v>
      </c>
    </row>
    <row r="129" spans="1:6" x14ac:dyDescent="0.35">
      <c r="A129" s="419"/>
      <c r="B129" s="7">
        <v>9901</v>
      </c>
      <c r="C129" s="8" t="s">
        <v>67</v>
      </c>
      <c r="D129" s="412"/>
      <c r="E129" s="418"/>
      <c r="F129" s="33" t="s">
        <v>480</v>
      </c>
    </row>
    <row r="130" spans="1:6" x14ac:dyDescent="0.35">
      <c r="A130" s="419"/>
      <c r="B130" s="7">
        <v>9901</v>
      </c>
      <c r="C130" s="8" t="s">
        <v>481</v>
      </c>
      <c r="D130" s="413"/>
      <c r="E130" s="418"/>
      <c r="F130" s="33" t="s">
        <v>480</v>
      </c>
    </row>
    <row r="131" spans="1:6" x14ac:dyDescent="0.35">
      <c r="A131" s="419" t="s">
        <v>518</v>
      </c>
      <c r="B131" s="26" t="s">
        <v>466</v>
      </c>
      <c r="C131" s="50" t="s">
        <v>467</v>
      </c>
      <c r="D131" s="50" t="s">
        <v>2</v>
      </c>
      <c r="E131" s="51" t="s">
        <v>468</v>
      </c>
      <c r="F131" s="1" t="s">
        <v>468</v>
      </c>
    </row>
    <row r="132" spans="1:6" x14ac:dyDescent="0.35">
      <c r="A132" s="419"/>
      <c r="B132" s="36">
        <v>890201</v>
      </c>
      <c r="C132" s="52" t="s">
        <v>490</v>
      </c>
      <c r="D132" s="53" t="s">
        <v>358</v>
      </c>
      <c r="E132" s="420" t="s">
        <v>470</v>
      </c>
      <c r="F132" s="33" t="s">
        <v>471</v>
      </c>
    </row>
    <row r="133" spans="1:6" x14ac:dyDescent="0.35">
      <c r="A133" s="419"/>
      <c r="B133" s="36">
        <v>890203</v>
      </c>
      <c r="C133" s="52" t="s">
        <v>93</v>
      </c>
      <c r="D133" s="53" t="s">
        <v>358</v>
      </c>
      <c r="E133" s="420"/>
      <c r="F133" s="33" t="s">
        <v>471</v>
      </c>
    </row>
    <row r="134" spans="1:6" x14ac:dyDescent="0.35">
      <c r="A134" s="419"/>
      <c r="B134" s="36">
        <v>908436</v>
      </c>
      <c r="C134" s="52" t="s">
        <v>315</v>
      </c>
      <c r="D134" s="9" t="s">
        <v>512</v>
      </c>
      <c r="E134" s="415" t="s">
        <v>493</v>
      </c>
      <c r="F134" s="33" t="s">
        <v>473</v>
      </c>
    </row>
    <row r="135" spans="1:6" ht="26" x14ac:dyDescent="0.35">
      <c r="A135" s="419"/>
      <c r="B135" s="36">
        <v>906249</v>
      </c>
      <c r="C135" s="54" t="s">
        <v>376</v>
      </c>
      <c r="D135" s="48" t="s">
        <v>361</v>
      </c>
      <c r="E135" s="416"/>
      <c r="F135" s="33" t="s">
        <v>473</v>
      </c>
    </row>
    <row r="136" spans="1:6" x14ac:dyDescent="0.35">
      <c r="A136" s="419"/>
      <c r="B136" s="36">
        <v>702201</v>
      </c>
      <c r="C136" s="9" t="s">
        <v>138</v>
      </c>
      <c r="D136" s="52" t="s">
        <v>362</v>
      </c>
      <c r="E136" s="416"/>
      <c r="F136" s="33" t="s">
        <v>473</v>
      </c>
    </row>
    <row r="137" spans="1:6" x14ac:dyDescent="0.35">
      <c r="A137" s="419"/>
      <c r="B137" s="36">
        <v>898101</v>
      </c>
      <c r="C137" s="9" t="s">
        <v>139</v>
      </c>
      <c r="D137" s="52" t="s">
        <v>362</v>
      </c>
      <c r="E137" s="416"/>
      <c r="F137" s="33" t="s">
        <v>473</v>
      </c>
    </row>
    <row r="138" spans="1:6" x14ac:dyDescent="0.35">
      <c r="A138" s="419"/>
      <c r="B138" s="36">
        <v>876802</v>
      </c>
      <c r="C138" s="52" t="s">
        <v>377</v>
      </c>
      <c r="D138" s="52" t="s">
        <v>363</v>
      </c>
      <c r="E138" s="416"/>
      <c r="F138" s="33" t="s">
        <v>473</v>
      </c>
    </row>
    <row r="139" spans="1:6" x14ac:dyDescent="0.35">
      <c r="A139" s="419"/>
      <c r="B139" s="36" t="s">
        <v>176</v>
      </c>
      <c r="C139" s="52" t="s">
        <v>519</v>
      </c>
      <c r="D139" s="52" t="s">
        <v>520</v>
      </c>
      <c r="E139" s="416"/>
      <c r="F139" s="33" t="s">
        <v>473</v>
      </c>
    </row>
    <row r="140" spans="1:6" x14ac:dyDescent="0.35">
      <c r="A140" s="419"/>
      <c r="B140" s="36">
        <v>851101</v>
      </c>
      <c r="C140" s="411" t="s">
        <v>319</v>
      </c>
      <c r="D140" s="52" t="s">
        <v>521</v>
      </c>
      <c r="E140" s="416"/>
      <c r="F140" s="33" t="s">
        <v>473</v>
      </c>
    </row>
    <row r="141" spans="1:6" x14ac:dyDescent="0.35">
      <c r="A141" s="419"/>
      <c r="B141" s="36">
        <v>851102</v>
      </c>
      <c r="C141" s="413"/>
      <c r="D141" s="53" t="s">
        <v>131</v>
      </c>
      <c r="E141" s="416"/>
      <c r="F141" s="33" t="s">
        <v>473</v>
      </c>
    </row>
    <row r="142" spans="1:6" x14ac:dyDescent="0.35">
      <c r="A142" s="419"/>
      <c r="B142" s="36">
        <v>906611</v>
      </c>
      <c r="C142" s="52" t="s">
        <v>522</v>
      </c>
      <c r="D142" s="55" t="s">
        <v>365</v>
      </c>
      <c r="E142" s="416"/>
      <c r="F142" s="33" t="s">
        <v>473</v>
      </c>
    </row>
    <row r="143" spans="1:6" x14ac:dyDescent="0.35">
      <c r="A143" s="419"/>
      <c r="B143" s="36" t="s">
        <v>176</v>
      </c>
      <c r="C143" s="52" t="s">
        <v>515</v>
      </c>
      <c r="D143" s="55" t="s">
        <v>365</v>
      </c>
      <c r="E143" s="416"/>
      <c r="F143" s="33" t="s">
        <v>473</v>
      </c>
    </row>
    <row r="144" spans="1:6" x14ac:dyDescent="0.35">
      <c r="A144" s="419"/>
      <c r="B144" s="36">
        <v>601101</v>
      </c>
      <c r="C144" s="421" t="s">
        <v>321</v>
      </c>
      <c r="D144" s="421" t="s">
        <v>366</v>
      </c>
      <c r="E144" s="416"/>
      <c r="F144" s="33" t="s">
        <v>473</v>
      </c>
    </row>
    <row r="145" spans="1:6" x14ac:dyDescent="0.35">
      <c r="A145" s="419"/>
      <c r="B145" s="36">
        <v>601102</v>
      </c>
      <c r="C145" s="422"/>
      <c r="D145" s="422"/>
      <c r="E145" s="416"/>
      <c r="F145" s="33" t="s">
        <v>473</v>
      </c>
    </row>
    <row r="146" spans="1:6" x14ac:dyDescent="0.35">
      <c r="A146" s="419"/>
      <c r="B146" s="36">
        <v>907009</v>
      </c>
      <c r="C146" s="54" t="s">
        <v>523</v>
      </c>
      <c r="D146" s="52" t="s">
        <v>367</v>
      </c>
      <c r="E146" s="416"/>
      <c r="F146" s="33" t="s">
        <v>473</v>
      </c>
    </row>
    <row r="147" spans="1:6" x14ac:dyDescent="0.35">
      <c r="A147" s="419"/>
      <c r="B147" s="36">
        <v>452301</v>
      </c>
      <c r="C147" s="48" t="s">
        <v>524</v>
      </c>
      <c r="D147" s="56" t="s">
        <v>525</v>
      </c>
      <c r="E147" s="416"/>
      <c r="F147" s="33" t="s">
        <v>473</v>
      </c>
    </row>
    <row r="148" spans="1:6" x14ac:dyDescent="0.35">
      <c r="A148" s="419"/>
      <c r="B148" s="36">
        <v>452500</v>
      </c>
      <c r="C148" s="48" t="s">
        <v>526</v>
      </c>
      <c r="D148" s="52" t="s">
        <v>369</v>
      </c>
      <c r="E148" s="416"/>
      <c r="F148" s="33" t="s">
        <v>473</v>
      </c>
    </row>
    <row r="149" spans="1:6" x14ac:dyDescent="0.35">
      <c r="A149" s="419"/>
      <c r="B149" s="36">
        <v>907106</v>
      </c>
      <c r="C149" s="411" t="s">
        <v>527</v>
      </c>
      <c r="D149" s="414" t="s">
        <v>370</v>
      </c>
      <c r="E149" s="416"/>
      <c r="F149" s="33" t="s">
        <v>473</v>
      </c>
    </row>
    <row r="150" spans="1:6" x14ac:dyDescent="0.35">
      <c r="A150" s="419"/>
      <c r="B150" s="36">
        <v>903841</v>
      </c>
      <c r="C150" s="412"/>
      <c r="D150" s="414"/>
      <c r="E150" s="416"/>
      <c r="F150" s="33" t="s">
        <v>473</v>
      </c>
    </row>
    <row r="151" spans="1:6" x14ac:dyDescent="0.35">
      <c r="A151" s="419"/>
      <c r="B151" s="36">
        <v>903895</v>
      </c>
      <c r="C151" s="412"/>
      <c r="D151" s="414"/>
      <c r="E151" s="416"/>
      <c r="F151" s="33" t="s">
        <v>473</v>
      </c>
    </row>
    <row r="152" spans="1:6" x14ac:dyDescent="0.35">
      <c r="A152" s="419"/>
      <c r="B152" s="36">
        <v>903868</v>
      </c>
      <c r="C152" s="412"/>
      <c r="D152" s="414"/>
      <c r="E152" s="416"/>
      <c r="F152" s="33" t="s">
        <v>473</v>
      </c>
    </row>
    <row r="153" spans="1:6" x14ac:dyDescent="0.35">
      <c r="A153" s="419"/>
      <c r="B153" s="36">
        <v>903818</v>
      </c>
      <c r="C153" s="412"/>
      <c r="D153" s="414"/>
      <c r="E153" s="416"/>
      <c r="F153" s="33" t="s">
        <v>473</v>
      </c>
    </row>
    <row r="154" spans="1:6" x14ac:dyDescent="0.35">
      <c r="A154" s="419"/>
      <c r="B154" s="36">
        <v>903815</v>
      </c>
      <c r="C154" s="412"/>
      <c r="D154" s="414"/>
      <c r="E154" s="416"/>
      <c r="F154" s="33" t="s">
        <v>473</v>
      </c>
    </row>
    <row r="155" spans="1:6" x14ac:dyDescent="0.35">
      <c r="A155" s="419"/>
      <c r="B155" s="36">
        <v>903816</v>
      </c>
      <c r="C155" s="413"/>
      <c r="D155" s="414"/>
      <c r="E155" s="416"/>
      <c r="F155" s="33" t="s">
        <v>473</v>
      </c>
    </row>
    <row r="156" spans="1:6" x14ac:dyDescent="0.35">
      <c r="A156" s="419"/>
      <c r="B156" s="36">
        <v>906093</v>
      </c>
      <c r="C156" s="48" t="s">
        <v>94</v>
      </c>
      <c r="D156" s="32" t="s">
        <v>371</v>
      </c>
      <c r="E156" s="416"/>
      <c r="F156" s="33" t="s">
        <v>473</v>
      </c>
    </row>
    <row r="157" spans="1:6" x14ac:dyDescent="0.35">
      <c r="A157" s="419"/>
      <c r="B157" s="36">
        <v>906249</v>
      </c>
      <c r="C157" s="52" t="s">
        <v>325</v>
      </c>
      <c r="D157" s="32" t="s">
        <v>371</v>
      </c>
      <c r="E157" s="416"/>
      <c r="F157" s="33" t="s">
        <v>473</v>
      </c>
    </row>
    <row r="158" spans="1:6" x14ac:dyDescent="0.35">
      <c r="A158" s="419"/>
      <c r="B158" s="36" t="s">
        <v>494</v>
      </c>
      <c r="C158" s="52" t="s">
        <v>495</v>
      </c>
      <c r="D158" s="32" t="s">
        <v>371</v>
      </c>
      <c r="E158" s="416"/>
      <c r="F158" s="33" t="s">
        <v>473</v>
      </c>
    </row>
    <row r="159" spans="1:6" x14ac:dyDescent="0.35">
      <c r="A159" s="419"/>
      <c r="B159" s="36" t="s">
        <v>494</v>
      </c>
      <c r="C159" s="52" t="s">
        <v>135</v>
      </c>
      <c r="D159" s="32" t="s">
        <v>371</v>
      </c>
      <c r="E159" s="416"/>
      <c r="F159" s="33" t="s">
        <v>473</v>
      </c>
    </row>
    <row r="160" spans="1:6" x14ac:dyDescent="0.35">
      <c r="A160" s="419"/>
      <c r="B160" s="36" t="s">
        <v>494</v>
      </c>
      <c r="C160" s="48" t="s">
        <v>136</v>
      </c>
      <c r="D160" s="32" t="s">
        <v>372</v>
      </c>
      <c r="E160" s="417"/>
      <c r="F160" s="33" t="s">
        <v>473</v>
      </c>
    </row>
    <row r="161" spans="1:6" x14ac:dyDescent="0.35">
      <c r="A161" s="419"/>
      <c r="B161" s="36">
        <v>890201</v>
      </c>
      <c r="C161" s="411" t="s">
        <v>497</v>
      </c>
      <c r="D161" s="411" t="s">
        <v>528</v>
      </c>
      <c r="E161" s="415" t="s">
        <v>529</v>
      </c>
      <c r="F161" s="33" t="s">
        <v>475</v>
      </c>
    </row>
    <row r="162" spans="1:6" x14ac:dyDescent="0.35">
      <c r="A162" s="419"/>
      <c r="B162" s="36">
        <v>890301</v>
      </c>
      <c r="C162" s="413"/>
      <c r="D162" s="413"/>
      <c r="E162" s="416"/>
      <c r="F162" s="33" t="s">
        <v>475</v>
      </c>
    </row>
    <row r="163" spans="1:6" x14ac:dyDescent="0.35">
      <c r="A163" s="419"/>
      <c r="B163" s="36">
        <v>890205</v>
      </c>
      <c r="C163" s="411" t="s">
        <v>530</v>
      </c>
      <c r="D163" s="411" t="s">
        <v>312</v>
      </c>
      <c r="E163" s="416"/>
      <c r="F163" s="33" t="s">
        <v>475</v>
      </c>
    </row>
    <row r="164" spans="1:6" x14ac:dyDescent="0.35">
      <c r="A164" s="419"/>
      <c r="B164" s="36">
        <v>890305</v>
      </c>
      <c r="C164" s="413"/>
      <c r="D164" s="413"/>
      <c r="E164" s="416"/>
      <c r="F164" s="33" t="s">
        <v>475</v>
      </c>
    </row>
    <row r="165" spans="1:6" x14ac:dyDescent="0.35">
      <c r="A165" s="419"/>
      <c r="B165" s="36">
        <v>637300</v>
      </c>
      <c r="C165" s="48" t="s">
        <v>140</v>
      </c>
      <c r="D165" s="44" t="s">
        <v>531</v>
      </c>
      <c r="E165" s="416"/>
      <c r="F165" s="33" t="s">
        <v>475</v>
      </c>
    </row>
    <row r="166" spans="1:6" x14ac:dyDescent="0.35">
      <c r="A166" s="419"/>
      <c r="B166" s="36"/>
      <c r="C166" s="48" t="s">
        <v>502</v>
      </c>
      <c r="D166" s="9" t="s">
        <v>532</v>
      </c>
      <c r="E166" s="416"/>
      <c r="F166" s="33" t="s">
        <v>475</v>
      </c>
    </row>
    <row r="167" spans="1:6" x14ac:dyDescent="0.35">
      <c r="A167" s="419"/>
      <c r="B167" s="36">
        <v>997310</v>
      </c>
      <c r="C167" s="48" t="s">
        <v>98</v>
      </c>
      <c r="D167" s="32" t="s">
        <v>373</v>
      </c>
      <c r="E167" s="416"/>
      <c r="F167" s="33" t="s">
        <v>475</v>
      </c>
    </row>
    <row r="168" spans="1:6" x14ac:dyDescent="0.35">
      <c r="A168" s="419"/>
      <c r="B168" s="36">
        <v>997301</v>
      </c>
      <c r="C168" s="48" t="s">
        <v>99</v>
      </c>
      <c r="D168" s="32" t="s">
        <v>62</v>
      </c>
      <c r="E168" s="417"/>
      <c r="F168" s="33" t="s">
        <v>475</v>
      </c>
    </row>
    <row r="169" spans="1:6" x14ac:dyDescent="0.35">
      <c r="A169" s="419"/>
      <c r="B169" s="7">
        <v>9902</v>
      </c>
      <c r="C169" s="52" t="s">
        <v>30</v>
      </c>
      <c r="D169" s="411" t="s">
        <v>478</v>
      </c>
      <c r="E169" s="427" t="s">
        <v>488</v>
      </c>
      <c r="F169" s="33" t="s">
        <v>480</v>
      </c>
    </row>
    <row r="170" spans="1:6" x14ac:dyDescent="0.35">
      <c r="A170" s="419"/>
      <c r="B170" s="7">
        <v>9901</v>
      </c>
      <c r="C170" s="52" t="s">
        <v>67</v>
      </c>
      <c r="D170" s="412"/>
      <c r="E170" s="427"/>
      <c r="F170" s="33" t="s">
        <v>480</v>
      </c>
    </row>
    <row r="171" spans="1:6" x14ac:dyDescent="0.35">
      <c r="A171" s="419"/>
      <c r="B171" s="7">
        <v>9901</v>
      </c>
      <c r="C171" s="52" t="s">
        <v>481</v>
      </c>
      <c r="D171" s="413"/>
      <c r="E171" s="427"/>
      <c r="F171" s="33" t="s">
        <v>480</v>
      </c>
    </row>
  </sheetData>
  <autoFilter ref="A3:G171" xr:uid="{C37CF893-2A73-40B6-B8B0-A68F14C92108}"/>
  <mergeCells count="64">
    <mergeCell ref="A3:A13"/>
    <mergeCell ref="E4:E5"/>
    <mergeCell ref="E7:E10"/>
    <mergeCell ref="D11:D13"/>
    <mergeCell ref="E11:E13"/>
    <mergeCell ref="E19:E21"/>
    <mergeCell ref="D22:D24"/>
    <mergeCell ref="E22:E24"/>
    <mergeCell ref="A25:A48"/>
    <mergeCell ref="E26:E27"/>
    <mergeCell ref="D28:D30"/>
    <mergeCell ref="E28:E33"/>
    <mergeCell ref="C31:C32"/>
    <mergeCell ref="D31:D32"/>
    <mergeCell ref="A14:A24"/>
    <mergeCell ref="E15:E16"/>
    <mergeCell ref="D17:D18"/>
    <mergeCell ref="E17:E18"/>
    <mergeCell ref="C34:C36"/>
    <mergeCell ref="D34:D37"/>
    <mergeCell ref="E34:E45"/>
    <mergeCell ref="A49:A83"/>
    <mergeCell ref="E50:E51"/>
    <mergeCell ref="C52:C58"/>
    <mergeCell ref="D52:D58"/>
    <mergeCell ref="E52:E67"/>
    <mergeCell ref="E68:E80"/>
    <mergeCell ref="D73:D74"/>
    <mergeCell ref="D81:D83"/>
    <mergeCell ref="E81:E83"/>
    <mergeCell ref="D46:D48"/>
    <mergeCell ref="E46:E48"/>
    <mergeCell ref="D102:D108"/>
    <mergeCell ref="D109:D112"/>
    <mergeCell ref="C115:C117"/>
    <mergeCell ref="D115:D118"/>
    <mergeCell ref="D59:D62"/>
    <mergeCell ref="C68:C70"/>
    <mergeCell ref="D68:D71"/>
    <mergeCell ref="E115:E127"/>
    <mergeCell ref="D120:D121"/>
    <mergeCell ref="D128:D130"/>
    <mergeCell ref="E128:E130"/>
    <mergeCell ref="A131:A171"/>
    <mergeCell ref="E132:E133"/>
    <mergeCell ref="E134:E160"/>
    <mergeCell ref="C140:C141"/>
    <mergeCell ref="C144:C145"/>
    <mergeCell ref="D144:D145"/>
    <mergeCell ref="A84:A130"/>
    <mergeCell ref="E85:E86"/>
    <mergeCell ref="E87:E114"/>
    <mergeCell ref="C97:C98"/>
    <mergeCell ref="D97:D98"/>
    <mergeCell ref="C102:C108"/>
    <mergeCell ref="D169:D171"/>
    <mergeCell ref="E169:E171"/>
    <mergeCell ref="C149:C155"/>
    <mergeCell ref="D149:D155"/>
    <mergeCell ref="C161:C162"/>
    <mergeCell ref="D161:D162"/>
    <mergeCell ref="E161:E168"/>
    <mergeCell ref="C163:C164"/>
    <mergeCell ref="D163:D16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70D2D-47C0-4A70-8F96-C10EF7F57586}">
  <dimension ref="A1:C568"/>
  <sheetViews>
    <sheetView workbookViewId="0">
      <selection activeCell="B33" sqref="B33"/>
    </sheetView>
  </sheetViews>
  <sheetFormatPr baseColWidth="10" defaultColWidth="11.453125" defaultRowHeight="13" x14ac:dyDescent="0.3"/>
  <cols>
    <col min="1" max="1" width="11.54296875" style="77"/>
    <col min="2" max="2" width="127.7265625" style="62" customWidth="1"/>
    <col min="3" max="3" width="40.26953125" style="62" customWidth="1"/>
    <col min="4" max="257" width="11.54296875" style="62"/>
    <col min="258" max="258" width="86.1796875" style="62" customWidth="1"/>
    <col min="259" max="259" width="27.54296875" style="62" customWidth="1"/>
    <col min="260" max="513" width="11.54296875" style="62"/>
    <col min="514" max="514" width="86.1796875" style="62" customWidth="1"/>
    <col min="515" max="515" width="27.54296875" style="62" customWidth="1"/>
    <col min="516" max="769" width="11.54296875" style="62"/>
    <col min="770" max="770" width="86.1796875" style="62" customWidth="1"/>
    <col min="771" max="771" width="27.54296875" style="62" customWidth="1"/>
    <col min="772" max="1025" width="11.54296875" style="62"/>
    <col min="1026" max="1026" width="86.1796875" style="62" customWidth="1"/>
    <col min="1027" max="1027" width="27.54296875" style="62" customWidth="1"/>
    <col min="1028" max="1281" width="11.54296875" style="62"/>
    <col min="1282" max="1282" width="86.1796875" style="62" customWidth="1"/>
    <col min="1283" max="1283" width="27.54296875" style="62" customWidth="1"/>
    <col min="1284" max="1537" width="11.54296875" style="62"/>
    <col min="1538" max="1538" width="86.1796875" style="62" customWidth="1"/>
    <col min="1539" max="1539" width="27.54296875" style="62" customWidth="1"/>
    <col min="1540" max="1793" width="11.54296875" style="62"/>
    <col min="1794" max="1794" width="86.1796875" style="62" customWidth="1"/>
    <col min="1795" max="1795" width="27.54296875" style="62" customWidth="1"/>
    <col min="1796" max="2049" width="11.54296875" style="62"/>
    <col min="2050" max="2050" width="86.1796875" style="62" customWidth="1"/>
    <col min="2051" max="2051" width="27.54296875" style="62" customWidth="1"/>
    <col min="2052" max="2305" width="11.54296875" style="62"/>
    <col min="2306" max="2306" width="86.1796875" style="62" customWidth="1"/>
    <col min="2307" max="2307" width="27.54296875" style="62" customWidth="1"/>
    <col min="2308" max="2561" width="11.54296875" style="62"/>
    <col min="2562" max="2562" width="86.1796875" style="62" customWidth="1"/>
    <col min="2563" max="2563" width="27.54296875" style="62" customWidth="1"/>
    <col min="2564" max="2817" width="11.54296875" style="62"/>
    <col min="2818" max="2818" width="86.1796875" style="62" customWidth="1"/>
    <col min="2819" max="2819" width="27.54296875" style="62" customWidth="1"/>
    <col min="2820" max="3073" width="11.54296875" style="62"/>
    <col min="3074" max="3074" width="86.1796875" style="62" customWidth="1"/>
    <col min="3075" max="3075" width="27.54296875" style="62" customWidth="1"/>
    <col min="3076" max="3329" width="11.54296875" style="62"/>
    <col min="3330" max="3330" width="86.1796875" style="62" customWidth="1"/>
    <col min="3331" max="3331" width="27.54296875" style="62" customWidth="1"/>
    <col min="3332" max="3585" width="11.54296875" style="62"/>
    <col min="3586" max="3586" width="86.1796875" style="62" customWidth="1"/>
    <col min="3587" max="3587" width="27.54296875" style="62" customWidth="1"/>
    <col min="3588" max="3841" width="11.54296875" style="62"/>
    <col min="3842" max="3842" width="86.1796875" style="62" customWidth="1"/>
    <col min="3843" max="3843" width="27.54296875" style="62" customWidth="1"/>
    <col min="3844" max="4097" width="11.54296875" style="62"/>
    <col min="4098" max="4098" width="86.1796875" style="62" customWidth="1"/>
    <col min="4099" max="4099" width="27.54296875" style="62" customWidth="1"/>
    <col min="4100" max="4353" width="11.54296875" style="62"/>
    <col min="4354" max="4354" width="86.1796875" style="62" customWidth="1"/>
    <col min="4355" max="4355" width="27.54296875" style="62" customWidth="1"/>
    <col min="4356" max="4609" width="11.54296875" style="62"/>
    <col min="4610" max="4610" width="86.1796875" style="62" customWidth="1"/>
    <col min="4611" max="4611" width="27.54296875" style="62" customWidth="1"/>
    <col min="4612" max="4865" width="11.54296875" style="62"/>
    <col min="4866" max="4866" width="86.1796875" style="62" customWidth="1"/>
    <col min="4867" max="4867" width="27.54296875" style="62" customWidth="1"/>
    <col min="4868" max="5121" width="11.54296875" style="62"/>
    <col min="5122" max="5122" width="86.1796875" style="62" customWidth="1"/>
    <col min="5123" max="5123" width="27.54296875" style="62" customWidth="1"/>
    <col min="5124" max="5377" width="11.54296875" style="62"/>
    <col min="5378" max="5378" width="86.1796875" style="62" customWidth="1"/>
    <col min="5379" max="5379" width="27.54296875" style="62" customWidth="1"/>
    <col min="5380" max="5633" width="11.54296875" style="62"/>
    <col min="5634" max="5634" width="86.1796875" style="62" customWidth="1"/>
    <col min="5635" max="5635" width="27.54296875" style="62" customWidth="1"/>
    <col min="5636" max="5889" width="11.54296875" style="62"/>
    <col min="5890" max="5890" width="86.1796875" style="62" customWidth="1"/>
    <col min="5891" max="5891" width="27.54296875" style="62" customWidth="1"/>
    <col min="5892" max="6145" width="11.54296875" style="62"/>
    <col min="6146" max="6146" width="86.1796875" style="62" customWidth="1"/>
    <col min="6147" max="6147" width="27.54296875" style="62" customWidth="1"/>
    <col min="6148" max="6401" width="11.54296875" style="62"/>
    <col min="6402" max="6402" width="86.1796875" style="62" customWidth="1"/>
    <col min="6403" max="6403" width="27.54296875" style="62" customWidth="1"/>
    <col min="6404" max="6657" width="11.54296875" style="62"/>
    <col min="6658" max="6658" width="86.1796875" style="62" customWidth="1"/>
    <col min="6659" max="6659" width="27.54296875" style="62" customWidth="1"/>
    <col min="6660" max="6913" width="11.54296875" style="62"/>
    <col min="6914" max="6914" width="86.1796875" style="62" customWidth="1"/>
    <col min="6915" max="6915" width="27.54296875" style="62" customWidth="1"/>
    <col min="6916" max="7169" width="11.54296875" style="62"/>
    <col min="7170" max="7170" width="86.1796875" style="62" customWidth="1"/>
    <col min="7171" max="7171" width="27.54296875" style="62" customWidth="1"/>
    <col min="7172" max="7425" width="11.54296875" style="62"/>
    <col min="7426" max="7426" width="86.1796875" style="62" customWidth="1"/>
    <col min="7427" max="7427" width="27.54296875" style="62" customWidth="1"/>
    <col min="7428" max="7681" width="11.54296875" style="62"/>
    <col min="7682" max="7682" width="86.1796875" style="62" customWidth="1"/>
    <col min="7683" max="7683" width="27.54296875" style="62" customWidth="1"/>
    <col min="7684" max="7937" width="11.54296875" style="62"/>
    <col min="7938" max="7938" width="86.1796875" style="62" customWidth="1"/>
    <col min="7939" max="7939" width="27.54296875" style="62" customWidth="1"/>
    <col min="7940" max="8193" width="11.54296875" style="62"/>
    <col min="8194" max="8194" width="86.1796875" style="62" customWidth="1"/>
    <col min="8195" max="8195" width="27.54296875" style="62" customWidth="1"/>
    <col min="8196" max="8449" width="11.54296875" style="62"/>
    <col min="8450" max="8450" width="86.1796875" style="62" customWidth="1"/>
    <col min="8451" max="8451" width="27.54296875" style="62" customWidth="1"/>
    <col min="8452" max="8705" width="11.54296875" style="62"/>
    <col min="8706" max="8706" width="86.1796875" style="62" customWidth="1"/>
    <col min="8707" max="8707" width="27.54296875" style="62" customWidth="1"/>
    <col min="8708" max="8961" width="11.54296875" style="62"/>
    <col min="8962" max="8962" width="86.1796875" style="62" customWidth="1"/>
    <col min="8963" max="8963" width="27.54296875" style="62" customWidth="1"/>
    <col min="8964" max="9217" width="11.54296875" style="62"/>
    <col min="9218" max="9218" width="86.1796875" style="62" customWidth="1"/>
    <col min="9219" max="9219" width="27.54296875" style="62" customWidth="1"/>
    <col min="9220" max="9473" width="11.54296875" style="62"/>
    <col min="9474" max="9474" width="86.1796875" style="62" customWidth="1"/>
    <col min="9475" max="9475" width="27.54296875" style="62" customWidth="1"/>
    <col min="9476" max="9729" width="11.54296875" style="62"/>
    <col min="9730" max="9730" width="86.1796875" style="62" customWidth="1"/>
    <col min="9731" max="9731" width="27.54296875" style="62" customWidth="1"/>
    <col min="9732" max="9985" width="11.54296875" style="62"/>
    <col min="9986" max="9986" width="86.1796875" style="62" customWidth="1"/>
    <col min="9987" max="9987" width="27.54296875" style="62" customWidth="1"/>
    <col min="9988" max="10241" width="11.54296875" style="62"/>
    <col min="10242" max="10242" width="86.1796875" style="62" customWidth="1"/>
    <col min="10243" max="10243" width="27.54296875" style="62" customWidth="1"/>
    <col min="10244" max="10497" width="11.54296875" style="62"/>
    <col min="10498" max="10498" width="86.1796875" style="62" customWidth="1"/>
    <col min="10499" max="10499" width="27.54296875" style="62" customWidth="1"/>
    <col min="10500" max="10753" width="11.54296875" style="62"/>
    <col min="10754" max="10754" width="86.1796875" style="62" customWidth="1"/>
    <col min="10755" max="10755" width="27.54296875" style="62" customWidth="1"/>
    <col min="10756" max="11009" width="11.54296875" style="62"/>
    <col min="11010" max="11010" width="86.1796875" style="62" customWidth="1"/>
    <col min="11011" max="11011" width="27.54296875" style="62" customWidth="1"/>
    <col min="11012" max="11265" width="11.54296875" style="62"/>
    <col min="11266" max="11266" width="86.1796875" style="62" customWidth="1"/>
    <col min="11267" max="11267" width="27.54296875" style="62" customWidth="1"/>
    <col min="11268" max="11521" width="11.54296875" style="62"/>
    <col min="11522" max="11522" width="86.1796875" style="62" customWidth="1"/>
    <col min="11523" max="11523" width="27.54296875" style="62" customWidth="1"/>
    <col min="11524" max="11777" width="11.54296875" style="62"/>
    <col min="11778" max="11778" width="86.1796875" style="62" customWidth="1"/>
    <col min="11779" max="11779" width="27.54296875" style="62" customWidth="1"/>
    <col min="11780" max="12033" width="11.54296875" style="62"/>
    <col min="12034" max="12034" width="86.1796875" style="62" customWidth="1"/>
    <col min="12035" max="12035" width="27.54296875" style="62" customWidth="1"/>
    <col min="12036" max="12289" width="11.54296875" style="62"/>
    <col min="12290" max="12290" width="86.1796875" style="62" customWidth="1"/>
    <col min="12291" max="12291" width="27.54296875" style="62" customWidth="1"/>
    <col min="12292" max="12545" width="11.54296875" style="62"/>
    <col min="12546" max="12546" width="86.1796875" style="62" customWidth="1"/>
    <col min="12547" max="12547" width="27.54296875" style="62" customWidth="1"/>
    <col min="12548" max="12801" width="11.54296875" style="62"/>
    <col min="12802" max="12802" width="86.1796875" style="62" customWidth="1"/>
    <col min="12803" max="12803" width="27.54296875" style="62" customWidth="1"/>
    <col min="12804" max="13057" width="11.54296875" style="62"/>
    <col min="13058" max="13058" width="86.1796875" style="62" customWidth="1"/>
    <col min="13059" max="13059" width="27.54296875" style="62" customWidth="1"/>
    <col min="13060" max="13313" width="11.54296875" style="62"/>
    <col min="13314" max="13314" width="86.1796875" style="62" customWidth="1"/>
    <col min="13315" max="13315" width="27.54296875" style="62" customWidth="1"/>
    <col min="13316" max="13569" width="11.54296875" style="62"/>
    <col min="13570" max="13570" width="86.1796875" style="62" customWidth="1"/>
    <col min="13571" max="13571" width="27.54296875" style="62" customWidth="1"/>
    <col min="13572" max="13825" width="11.54296875" style="62"/>
    <col min="13826" max="13826" width="86.1796875" style="62" customWidth="1"/>
    <col min="13827" max="13827" width="27.54296875" style="62" customWidth="1"/>
    <col min="13828" max="14081" width="11.54296875" style="62"/>
    <col min="14082" max="14082" width="86.1796875" style="62" customWidth="1"/>
    <col min="14083" max="14083" width="27.54296875" style="62" customWidth="1"/>
    <col min="14084" max="14337" width="11.54296875" style="62"/>
    <col min="14338" max="14338" width="86.1796875" style="62" customWidth="1"/>
    <col min="14339" max="14339" width="27.54296875" style="62" customWidth="1"/>
    <col min="14340" max="14593" width="11.54296875" style="62"/>
    <col min="14594" max="14594" width="86.1796875" style="62" customWidth="1"/>
    <col min="14595" max="14595" width="27.54296875" style="62" customWidth="1"/>
    <col min="14596" max="14849" width="11.54296875" style="62"/>
    <col min="14850" max="14850" width="86.1796875" style="62" customWidth="1"/>
    <col min="14851" max="14851" width="27.54296875" style="62" customWidth="1"/>
    <col min="14852" max="15105" width="11.54296875" style="62"/>
    <col min="15106" max="15106" width="86.1796875" style="62" customWidth="1"/>
    <col min="15107" max="15107" width="27.54296875" style="62" customWidth="1"/>
    <col min="15108" max="15361" width="11.54296875" style="62"/>
    <col min="15362" max="15362" width="86.1796875" style="62" customWidth="1"/>
    <col min="15363" max="15363" width="27.54296875" style="62" customWidth="1"/>
    <col min="15364" max="15617" width="11.54296875" style="62"/>
    <col min="15618" max="15618" width="86.1796875" style="62" customWidth="1"/>
    <col min="15619" max="15619" width="27.54296875" style="62" customWidth="1"/>
    <col min="15620" max="15873" width="11.54296875" style="62"/>
    <col min="15874" max="15874" width="86.1796875" style="62" customWidth="1"/>
    <col min="15875" max="15875" width="27.54296875" style="62" customWidth="1"/>
    <col min="15876" max="16129" width="11.54296875" style="62"/>
    <col min="16130" max="16130" width="86.1796875" style="62" customWidth="1"/>
    <col min="16131" max="16131" width="27.54296875" style="62" customWidth="1"/>
    <col min="16132" max="16384" width="11.54296875" style="62"/>
  </cols>
  <sheetData>
    <row r="1" spans="1:3" x14ac:dyDescent="0.3">
      <c r="A1" s="74" t="s">
        <v>533</v>
      </c>
      <c r="B1" s="65" t="s">
        <v>534</v>
      </c>
      <c r="C1" s="65" t="s">
        <v>535</v>
      </c>
    </row>
    <row r="2" spans="1:3" ht="14.5" x14ac:dyDescent="0.35">
      <c r="A2" s="67" t="s">
        <v>536</v>
      </c>
      <c r="B2" s="59" t="s">
        <v>537</v>
      </c>
      <c r="C2" s="61" t="s">
        <v>538</v>
      </c>
    </row>
    <row r="3" spans="1:3" ht="14.5" x14ac:dyDescent="0.35">
      <c r="A3" s="67" t="s">
        <v>539</v>
      </c>
      <c r="B3" s="59" t="s">
        <v>540</v>
      </c>
      <c r="C3" s="61" t="s">
        <v>538</v>
      </c>
    </row>
    <row r="4" spans="1:3" ht="14.5" x14ac:dyDescent="0.35">
      <c r="A4" s="67" t="s">
        <v>541</v>
      </c>
      <c r="B4" s="59" t="s">
        <v>542</v>
      </c>
      <c r="C4" s="61" t="s">
        <v>538</v>
      </c>
    </row>
    <row r="5" spans="1:3" ht="14.5" x14ac:dyDescent="0.35">
      <c r="A5" s="67" t="s">
        <v>543</v>
      </c>
      <c r="B5" s="59" t="s">
        <v>544</v>
      </c>
      <c r="C5" s="61" t="s">
        <v>538</v>
      </c>
    </row>
    <row r="6" spans="1:3" ht="14.5" x14ac:dyDescent="0.35">
      <c r="A6" s="67" t="s">
        <v>545</v>
      </c>
      <c r="B6" s="59" t="s">
        <v>546</v>
      </c>
      <c r="C6" s="61" t="s">
        <v>538</v>
      </c>
    </row>
    <row r="7" spans="1:3" ht="14.5" x14ac:dyDescent="0.35">
      <c r="A7" s="67" t="s">
        <v>547</v>
      </c>
      <c r="B7" s="59" t="s">
        <v>548</v>
      </c>
      <c r="C7" s="61" t="s">
        <v>538</v>
      </c>
    </row>
    <row r="8" spans="1:3" ht="14.5" x14ac:dyDescent="0.35">
      <c r="A8" s="67" t="s">
        <v>549</v>
      </c>
      <c r="B8" s="59" t="s">
        <v>550</v>
      </c>
      <c r="C8" s="61" t="s">
        <v>538</v>
      </c>
    </row>
    <row r="9" spans="1:3" x14ac:dyDescent="0.3">
      <c r="A9" s="67" t="s">
        <v>551</v>
      </c>
      <c r="B9" s="59" t="s">
        <v>552</v>
      </c>
      <c r="C9" s="64" t="s">
        <v>553</v>
      </c>
    </row>
    <row r="10" spans="1:3" ht="14.5" x14ac:dyDescent="0.35">
      <c r="A10" s="67" t="s">
        <v>554</v>
      </c>
      <c r="B10" s="59" t="s">
        <v>555</v>
      </c>
      <c r="C10" s="61" t="s">
        <v>556</v>
      </c>
    </row>
    <row r="11" spans="1:3" ht="14.5" x14ac:dyDescent="0.35">
      <c r="A11" s="67" t="s">
        <v>557</v>
      </c>
      <c r="B11" s="59" t="s">
        <v>558</v>
      </c>
      <c r="C11" s="61" t="s">
        <v>538</v>
      </c>
    </row>
    <row r="12" spans="1:3" ht="14.5" x14ac:dyDescent="0.35">
      <c r="A12" s="75" t="s">
        <v>559</v>
      </c>
      <c r="B12" s="63" t="s">
        <v>560</v>
      </c>
      <c r="C12" s="61" t="s">
        <v>538</v>
      </c>
    </row>
    <row r="13" spans="1:3" ht="14.5" x14ac:dyDescent="0.35">
      <c r="A13" s="75" t="s">
        <v>561</v>
      </c>
      <c r="B13" s="63" t="s">
        <v>562</v>
      </c>
      <c r="C13" s="61" t="s">
        <v>538</v>
      </c>
    </row>
    <row r="14" spans="1:3" ht="14.5" x14ac:dyDescent="0.35">
      <c r="A14" s="75" t="s">
        <v>563</v>
      </c>
      <c r="B14" s="63" t="s">
        <v>564</v>
      </c>
      <c r="C14" s="61" t="s">
        <v>538</v>
      </c>
    </row>
    <row r="15" spans="1:3" ht="14.5" x14ac:dyDescent="0.35">
      <c r="A15" s="75" t="s">
        <v>565</v>
      </c>
      <c r="B15" s="63" t="s">
        <v>566</v>
      </c>
      <c r="C15" s="61" t="s">
        <v>538</v>
      </c>
    </row>
    <row r="16" spans="1:3" ht="14.5" x14ac:dyDescent="0.35">
      <c r="A16" s="75" t="s">
        <v>567</v>
      </c>
      <c r="B16" s="63" t="s">
        <v>568</v>
      </c>
      <c r="C16" s="61" t="s">
        <v>538</v>
      </c>
    </row>
    <row r="17" spans="1:3" ht="14.5" x14ac:dyDescent="0.35">
      <c r="A17" s="75" t="s">
        <v>569</v>
      </c>
      <c r="B17" s="63" t="s">
        <v>570</v>
      </c>
      <c r="C17" s="61" t="s">
        <v>538</v>
      </c>
    </row>
    <row r="18" spans="1:3" ht="14.5" x14ac:dyDescent="0.35">
      <c r="A18" s="75" t="s">
        <v>571</v>
      </c>
      <c r="B18" s="63" t="s">
        <v>572</v>
      </c>
      <c r="C18" s="61" t="s">
        <v>538</v>
      </c>
    </row>
    <row r="19" spans="1:3" ht="14.5" x14ac:dyDescent="0.35">
      <c r="A19" s="75" t="s">
        <v>573</v>
      </c>
      <c r="B19" s="63" t="s">
        <v>574</v>
      </c>
      <c r="C19" s="61" t="s">
        <v>538</v>
      </c>
    </row>
    <row r="20" spans="1:3" ht="14.5" x14ac:dyDescent="0.35">
      <c r="A20" s="75" t="s">
        <v>575</v>
      </c>
      <c r="B20" s="63" t="s">
        <v>576</v>
      </c>
      <c r="C20" s="61" t="s">
        <v>538</v>
      </c>
    </row>
    <row r="21" spans="1:3" ht="14.5" x14ac:dyDescent="0.35">
      <c r="A21" s="75" t="s">
        <v>577</v>
      </c>
      <c r="B21" s="63" t="s">
        <v>578</v>
      </c>
      <c r="C21" s="61" t="s">
        <v>538</v>
      </c>
    </row>
    <row r="22" spans="1:3" ht="14.5" x14ac:dyDescent="0.35">
      <c r="A22" s="75" t="s">
        <v>579</v>
      </c>
      <c r="B22" s="63" t="s">
        <v>580</v>
      </c>
      <c r="C22" s="61" t="s">
        <v>538</v>
      </c>
    </row>
    <row r="23" spans="1:3" ht="14.5" x14ac:dyDescent="0.35">
      <c r="A23" s="75" t="s">
        <v>581</v>
      </c>
      <c r="B23" s="63" t="s">
        <v>582</v>
      </c>
      <c r="C23" s="61" t="s">
        <v>538</v>
      </c>
    </row>
    <row r="24" spans="1:3" ht="14.5" x14ac:dyDescent="0.35">
      <c r="A24" s="75" t="s">
        <v>583</v>
      </c>
      <c r="B24" s="63" t="s">
        <v>584</v>
      </c>
      <c r="C24" s="61" t="s">
        <v>538</v>
      </c>
    </row>
    <row r="25" spans="1:3" ht="14.5" x14ac:dyDescent="0.35">
      <c r="A25" s="75" t="s">
        <v>585</v>
      </c>
      <c r="B25" s="63" t="s">
        <v>586</v>
      </c>
      <c r="C25" s="61" t="s">
        <v>538</v>
      </c>
    </row>
    <row r="26" spans="1:3" ht="14.5" x14ac:dyDescent="0.35">
      <c r="A26" s="67" t="s">
        <v>587</v>
      </c>
      <c r="B26" s="59" t="s">
        <v>588</v>
      </c>
      <c r="C26" s="61" t="s">
        <v>538</v>
      </c>
    </row>
    <row r="27" spans="1:3" ht="14.5" x14ac:dyDescent="0.35">
      <c r="A27" s="67" t="s">
        <v>589</v>
      </c>
      <c r="B27" s="59" t="s">
        <v>590</v>
      </c>
      <c r="C27" s="61" t="s">
        <v>538</v>
      </c>
    </row>
    <row r="28" spans="1:3" ht="14.5" x14ac:dyDescent="0.35">
      <c r="A28" s="67" t="s">
        <v>591</v>
      </c>
      <c r="B28" s="59" t="s">
        <v>592</v>
      </c>
      <c r="C28" s="61" t="s">
        <v>538</v>
      </c>
    </row>
    <row r="29" spans="1:3" ht="14.5" x14ac:dyDescent="0.35">
      <c r="A29" s="67" t="s">
        <v>593</v>
      </c>
      <c r="B29" s="59" t="s">
        <v>594</v>
      </c>
      <c r="C29" s="61" t="s">
        <v>538</v>
      </c>
    </row>
    <row r="30" spans="1:3" ht="14.5" x14ac:dyDescent="0.35">
      <c r="A30" s="67" t="s">
        <v>595</v>
      </c>
      <c r="B30" s="59" t="s">
        <v>596</v>
      </c>
      <c r="C30" s="61" t="s">
        <v>538</v>
      </c>
    </row>
    <row r="31" spans="1:3" ht="14.5" x14ac:dyDescent="0.35">
      <c r="A31" s="67" t="s">
        <v>597</v>
      </c>
      <c r="B31" s="59" t="s">
        <v>598</v>
      </c>
      <c r="C31" s="61" t="s">
        <v>538</v>
      </c>
    </row>
    <row r="32" spans="1:3" ht="14.5" x14ac:dyDescent="0.35">
      <c r="A32" s="67" t="s">
        <v>599</v>
      </c>
      <c r="B32" s="59" t="s">
        <v>600</v>
      </c>
      <c r="C32" s="61" t="s">
        <v>538</v>
      </c>
    </row>
    <row r="33" spans="1:3" ht="14.5" x14ac:dyDescent="0.35">
      <c r="A33" s="67" t="s">
        <v>601</v>
      </c>
      <c r="B33" s="59" t="s">
        <v>602</v>
      </c>
      <c r="C33" s="61" t="s">
        <v>538</v>
      </c>
    </row>
    <row r="34" spans="1:3" ht="14.5" x14ac:dyDescent="0.35">
      <c r="A34" s="67" t="s">
        <v>603</v>
      </c>
      <c r="B34" s="59" t="s">
        <v>604</v>
      </c>
      <c r="C34" s="61" t="s">
        <v>538</v>
      </c>
    </row>
    <row r="35" spans="1:3" ht="14.5" x14ac:dyDescent="0.35">
      <c r="A35" s="67" t="s">
        <v>605</v>
      </c>
      <c r="B35" s="59" t="s">
        <v>606</v>
      </c>
      <c r="C35" s="61" t="s">
        <v>538</v>
      </c>
    </row>
    <row r="36" spans="1:3" ht="14.5" x14ac:dyDescent="0.35">
      <c r="A36" s="67" t="s">
        <v>607</v>
      </c>
      <c r="B36" s="59" t="s">
        <v>608</v>
      </c>
      <c r="C36" s="61" t="s">
        <v>538</v>
      </c>
    </row>
    <row r="37" spans="1:3" ht="14.5" x14ac:dyDescent="0.35">
      <c r="A37" s="67" t="s">
        <v>609</v>
      </c>
      <c r="B37" s="59" t="s">
        <v>610</v>
      </c>
      <c r="C37" s="61" t="s">
        <v>538</v>
      </c>
    </row>
    <row r="38" spans="1:3" ht="14.5" x14ac:dyDescent="0.35">
      <c r="A38" s="67" t="s">
        <v>611</v>
      </c>
      <c r="B38" s="59" t="s">
        <v>612</v>
      </c>
      <c r="C38" s="61" t="s">
        <v>538</v>
      </c>
    </row>
    <row r="39" spans="1:3" ht="14.5" x14ac:dyDescent="0.35">
      <c r="A39" s="67" t="s">
        <v>613</v>
      </c>
      <c r="B39" s="59" t="s">
        <v>614</v>
      </c>
      <c r="C39" s="61" t="s">
        <v>538</v>
      </c>
    </row>
    <row r="40" spans="1:3" ht="14.5" x14ac:dyDescent="0.35">
      <c r="A40" s="67" t="s">
        <v>615</v>
      </c>
      <c r="B40" s="59" t="s">
        <v>616</v>
      </c>
      <c r="C40" s="61" t="s">
        <v>538</v>
      </c>
    </row>
    <row r="41" spans="1:3" ht="14.5" x14ac:dyDescent="0.35">
      <c r="A41" s="67" t="s">
        <v>617</v>
      </c>
      <c r="B41" s="59" t="s">
        <v>618</v>
      </c>
      <c r="C41" s="61" t="s">
        <v>538</v>
      </c>
    </row>
    <row r="42" spans="1:3" ht="14.5" x14ac:dyDescent="0.35">
      <c r="A42" s="67" t="s">
        <v>619</v>
      </c>
      <c r="B42" s="59" t="s">
        <v>620</v>
      </c>
      <c r="C42" s="61" t="s">
        <v>538</v>
      </c>
    </row>
    <row r="43" spans="1:3" ht="14.5" x14ac:dyDescent="0.35">
      <c r="A43" s="67" t="s">
        <v>621</v>
      </c>
      <c r="B43" s="59" t="s">
        <v>622</v>
      </c>
      <c r="C43" s="61" t="s">
        <v>538</v>
      </c>
    </row>
    <row r="44" spans="1:3" ht="14.5" x14ac:dyDescent="0.35">
      <c r="A44" s="67" t="s">
        <v>623</v>
      </c>
      <c r="B44" s="59" t="s">
        <v>624</v>
      </c>
      <c r="C44" s="61" t="s">
        <v>538</v>
      </c>
    </row>
    <row r="45" spans="1:3" ht="14.5" x14ac:dyDescent="0.35">
      <c r="A45" s="67" t="s">
        <v>625</v>
      </c>
      <c r="B45" s="59" t="s">
        <v>626</v>
      </c>
      <c r="C45" s="61" t="s">
        <v>538</v>
      </c>
    </row>
    <row r="46" spans="1:3" ht="14.5" x14ac:dyDescent="0.35">
      <c r="A46" s="67" t="s">
        <v>627</v>
      </c>
      <c r="B46" s="59" t="s">
        <v>628</v>
      </c>
      <c r="C46" s="61" t="s">
        <v>538</v>
      </c>
    </row>
    <row r="47" spans="1:3" ht="14.5" x14ac:dyDescent="0.35">
      <c r="A47" s="67" t="s">
        <v>629</v>
      </c>
      <c r="B47" s="59" t="s">
        <v>630</v>
      </c>
      <c r="C47" s="61" t="s">
        <v>631</v>
      </c>
    </row>
    <row r="48" spans="1:3" ht="14.5" x14ac:dyDescent="0.35">
      <c r="A48" s="67" t="s">
        <v>632</v>
      </c>
      <c r="B48" s="59" t="s">
        <v>633</v>
      </c>
      <c r="C48" s="61" t="s">
        <v>631</v>
      </c>
    </row>
    <row r="49" spans="1:3" ht="14.5" x14ac:dyDescent="0.35">
      <c r="A49" s="67" t="s">
        <v>634</v>
      </c>
      <c r="B49" s="59" t="s">
        <v>635</v>
      </c>
      <c r="C49" s="61" t="s">
        <v>631</v>
      </c>
    </row>
    <row r="50" spans="1:3" ht="14.5" x14ac:dyDescent="0.35">
      <c r="A50" s="67" t="s">
        <v>636</v>
      </c>
      <c r="B50" s="59" t="s">
        <v>637</v>
      </c>
      <c r="C50" s="61" t="s">
        <v>631</v>
      </c>
    </row>
    <row r="51" spans="1:3" ht="14.5" x14ac:dyDescent="0.35">
      <c r="A51" s="67" t="s">
        <v>638</v>
      </c>
      <c r="B51" s="59" t="s">
        <v>639</v>
      </c>
      <c r="C51" s="61" t="s">
        <v>631</v>
      </c>
    </row>
    <row r="52" spans="1:3" ht="14.5" x14ac:dyDescent="0.35">
      <c r="A52" s="67" t="s">
        <v>640</v>
      </c>
      <c r="B52" s="59" t="s">
        <v>641</v>
      </c>
      <c r="C52" s="61" t="s">
        <v>631</v>
      </c>
    </row>
    <row r="53" spans="1:3" ht="14.5" x14ac:dyDescent="0.35">
      <c r="A53" s="67" t="s">
        <v>642</v>
      </c>
      <c r="B53" s="59" t="s">
        <v>643</v>
      </c>
      <c r="C53" s="61" t="s">
        <v>631</v>
      </c>
    </row>
    <row r="54" spans="1:3" ht="14.5" x14ac:dyDescent="0.35">
      <c r="A54" s="67" t="s">
        <v>644</v>
      </c>
      <c r="B54" s="59" t="s">
        <v>645</v>
      </c>
      <c r="C54" s="61" t="s">
        <v>631</v>
      </c>
    </row>
    <row r="55" spans="1:3" ht="14.5" x14ac:dyDescent="0.35">
      <c r="A55" s="67" t="s">
        <v>646</v>
      </c>
      <c r="B55" s="59" t="s">
        <v>647</v>
      </c>
      <c r="C55" s="61" t="s">
        <v>631</v>
      </c>
    </row>
    <row r="56" spans="1:3" ht="14.5" x14ac:dyDescent="0.35">
      <c r="A56" s="67" t="s">
        <v>648</v>
      </c>
      <c r="B56" s="59" t="s">
        <v>649</v>
      </c>
      <c r="C56" s="61" t="s">
        <v>631</v>
      </c>
    </row>
    <row r="57" spans="1:3" ht="14.5" x14ac:dyDescent="0.35">
      <c r="A57" s="67" t="s">
        <v>650</v>
      </c>
      <c r="B57" s="59" t="s">
        <v>651</v>
      </c>
      <c r="C57" s="61" t="s">
        <v>631</v>
      </c>
    </row>
    <row r="58" spans="1:3" ht="14.5" x14ac:dyDescent="0.35">
      <c r="A58" s="67" t="s">
        <v>652</v>
      </c>
      <c r="B58" s="59" t="s">
        <v>653</v>
      </c>
      <c r="C58" s="61" t="s">
        <v>631</v>
      </c>
    </row>
    <row r="59" spans="1:3" ht="14.5" x14ac:dyDescent="0.35">
      <c r="A59" s="67" t="s">
        <v>654</v>
      </c>
      <c r="B59" s="59" t="s">
        <v>655</v>
      </c>
      <c r="C59" s="61" t="s">
        <v>656</v>
      </c>
    </row>
    <row r="60" spans="1:3" ht="14.5" x14ac:dyDescent="0.35">
      <c r="A60" s="67" t="s">
        <v>657</v>
      </c>
      <c r="B60" s="59" t="s">
        <v>658</v>
      </c>
      <c r="C60" s="61" t="s">
        <v>656</v>
      </c>
    </row>
    <row r="61" spans="1:3" ht="14.5" x14ac:dyDescent="0.35">
      <c r="A61" s="67" t="s">
        <v>659</v>
      </c>
      <c r="B61" s="59" t="s">
        <v>660</v>
      </c>
      <c r="C61" s="61" t="s">
        <v>656</v>
      </c>
    </row>
    <row r="62" spans="1:3" ht="14.5" x14ac:dyDescent="0.35">
      <c r="A62" s="67" t="s">
        <v>661</v>
      </c>
      <c r="B62" s="59" t="s">
        <v>662</v>
      </c>
      <c r="C62" s="61" t="s">
        <v>656</v>
      </c>
    </row>
    <row r="63" spans="1:3" ht="14.5" x14ac:dyDescent="0.35">
      <c r="A63" s="67" t="s">
        <v>663</v>
      </c>
      <c r="B63" s="59" t="s">
        <v>664</v>
      </c>
      <c r="C63" s="61" t="s">
        <v>656</v>
      </c>
    </row>
    <row r="64" spans="1:3" ht="14.5" x14ac:dyDescent="0.35">
      <c r="A64" s="67" t="s">
        <v>665</v>
      </c>
      <c r="B64" s="59" t="s">
        <v>666</v>
      </c>
      <c r="C64" s="61" t="s">
        <v>656</v>
      </c>
    </row>
    <row r="65" spans="1:3" ht="14.5" x14ac:dyDescent="0.35">
      <c r="A65" s="67" t="s">
        <v>667</v>
      </c>
      <c r="B65" s="59" t="s">
        <v>668</v>
      </c>
      <c r="C65" s="61" t="s">
        <v>656</v>
      </c>
    </row>
    <row r="66" spans="1:3" ht="14.5" x14ac:dyDescent="0.35">
      <c r="A66" s="67" t="s">
        <v>669</v>
      </c>
      <c r="B66" s="59" t="s">
        <v>670</v>
      </c>
      <c r="C66" s="61" t="s">
        <v>656</v>
      </c>
    </row>
    <row r="67" spans="1:3" ht="14.5" x14ac:dyDescent="0.35">
      <c r="A67" s="67" t="s">
        <v>671</v>
      </c>
      <c r="B67" s="59" t="s">
        <v>672</v>
      </c>
      <c r="C67" s="61" t="s">
        <v>656</v>
      </c>
    </row>
    <row r="68" spans="1:3" ht="14.5" x14ac:dyDescent="0.35">
      <c r="A68" s="67" t="s">
        <v>673</v>
      </c>
      <c r="B68" s="59" t="s">
        <v>674</v>
      </c>
      <c r="C68" s="61" t="s">
        <v>656</v>
      </c>
    </row>
    <row r="69" spans="1:3" ht="14.5" x14ac:dyDescent="0.35">
      <c r="A69" s="67" t="s">
        <v>675</v>
      </c>
      <c r="B69" s="59" t="s">
        <v>676</v>
      </c>
      <c r="C69" s="61" t="s">
        <v>656</v>
      </c>
    </row>
    <row r="70" spans="1:3" ht="14.5" x14ac:dyDescent="0.35">
      <c r="A70" s="67" t="s">
        <v>677</v>
      </c>
      <c r="B70" s="59" t="s">
        <v>678</v>
      </c>
      <c r="C70" s="61" t="s">
        <v>656</v>
      </c>
    </row>
    <row r="71" spans="1:3" ht="14.5" x14ac:dyDescent="0.35">
      <c r="A71" s="67" t="s">
        <v>679</v>
      </c>
      <c r="B71" s="59" t="s">
        <v>680</v>
      </c>
      <c r="C71" s="61" t="s">
        <v>656</v>
      </c>
    </row>
    <row r="72" spans="1:3" ht="14.5" x14ac:dyDescent="0.35">
      <c r="A72" s="67" t="s">
        <v>681</v>
      </c>
      <c r="B72" s="59" t="s">
        <v>682</v>
      </c>
      <c r="C72" s="61" t="s">
        <v>656</v>
      </c>
    </row>
    <row r="73" spans="1:3" ht="14.5" x14ac:dyDescent="0.35">
      <c r="A73" s="67" t="s">
        <v>683</v>
      </c>
      <c r="B73" s="59" t="s">
        <v>684</v>
      </c>
      <c r="C73" s="61" t="s">
        <v>656</v>
      </c>
    </row>
    <row r="74" spans="1:3" ht="14.5" x14ac:dyDescent="0.35">
      <c r="A74" s="67" t="s">
        <v>685</v>
      </c>
      <c r="B74" s="59" t="s">
        <v>686</v>
      </c>
      <c r="C74" s="61" t="s">
        <v>656</v>
      </c>
    </row>
    <row r="75" spans="1:3" ht="14.5" x14ac:dyDescent="0.35">
      <c r="A75" s="67" t="s">
        <v>687</v>
      </c>
      <c r="B75" s="59" t="s">
        <v>688</v>
      </c>
      <c r="C75" s="61" t="s">
        <v>656</v>
      </c>
    </row>
    <row r="76" spans="1:3" ht="14.5" x14ac:dyDescent="0.35">
      <c r="A76" s="67" t="s">
        <v>689</v>
      </c>
      <c r="B76" s="59" t="s">
        <v>690</v>
      </c>
      <c r="C76" s="61" t="s">
        <v>656</v>
      </c>
    </row>
    <row r="77" spans="1:3" ht="14.5" x14ac:dyDescent="0.35">
      <c r="A77" s="67" t="s">
        <v>691</v>
      </c>
      <c r="B77" s="59" t="s">
        <v>692</v>
      </c>
      <c r="C77" s="61" t="s">
        <v>538</v>
      </c>
    </row>
    <row r="78" spans="1:3" ht="14.5" x14ac:dyDescent="0.35">
      <c r="A78" s="67" t="s">
        <v>693</v>
      </c>
      <c r="B78" s="59" t="s">
        <v>694</v>
      </c>
      <c r="C78" s="61" t="s">
        <v>538</v>
      </c>
    </row>
    <row r="79" spans="1:3" ht="14.5" x14ac:dyDescent="0.35">
      <c r="A79" s="67" t="s">
        <v>695</v>
      </c>
      <c r="B79" s="59" t="s">
        <v>696</v>
      </c>
      <c r="C79" s="61" t="s">
        <v>538</v>
      </c>
    </row>
    <row r="80" spans="1:3" ht="14.5" x14ac:dyDescent="0.35">
      <c r="A80" s="67" t="s">
        <v>697</v>
      </c>
      <c r="B80" s="59" t="s">
        <v>698</v>
      </c>
      <c r="C80" s="61" t="s">
        <v>538</v>
      </c>
    </row>
    <row r="81" spans="1:3" ht="14.5" x14ac:dyDescent="0.35">
      <c r="A81" s="67" t="s">
        <v>699</v>
      </c>
      <c r="B81" s="59" t="s">
        <v>700</v>
      </c>
      <c r="C81" s="61" t="s">
        <v>538</v>
      </c>
    </row>
    <row r="82" spans="1:3" ht="14.5" x14ac:dyDescent="0.35">
      <c r="A82" s="67" t="s">
        <v>701</v>
      </c>
      <c r="B82" s="59" t="s">
        <v>702</v>
      </c>
      <c r="C82" s="61" t="s">
        <v>538</v>
      </c>
    </row>
    <row r="83" spans="1:3" ht="14.5" x14ac:dyDescent="0.35">
      <c r="A83" s="67" t="s">
        <v>703</v>
      </c>
      <c r="B83" s="59" t="s">
        <v>704</v>
      </c>
      <c r="C83" s="61" t="s">
        <v>538</v>
      </c>
    </row>
    <row r="84" spans="1:3" ht="14.5" x14ac:dyDescent="0.35">
      <c r="A84" s="67" t="s">
        <v>705</v>
      </c>
      <c r="B84" s="59" t="s">
        <v>706</v>
      </c>
      <c r="C84" s="61" t="s">
        <v>538</v>
      </c>
    </row>
    <row r="85" spans="1:3" ht="14.5" x14ac:dyDescent="0.35">
      <c r="A85" s="67" t="s">
        <v>707</v>
      </c>
      <c r="B85" s="59" t="s">
        <v>708</v>
      </c>
      <c r="C85" s="61" t="s">
        <v>538</v>
      </c>
    </row>
    <row r="86" spans="1:3" ht="14.5" x14ac:dyDescent="0.35">
      <c r="A86" s="67" t="s">
        <v>709</v>
      </c>
      <c r="B86" s="59" t="s">
        <v>710</v>
      </c>
      <c r="C86" s="61" t="s">
        <v>538</v>
      </c>
    </row>
    <row r="87" spans="1:3" ht="14.5" x14ac:dyDescent="0.35">
      <c r="A87" s="67" t="s">
        <v>711</v>
      </c>
      <c r="B87" s="59" t="s">
        <v>712</v>
      </c>
      <c r="C87" s="61" t="s">
        <v>538</v>
      </c>
    </row>
    <row r="88" spans="1:3" ht="14.5" x14ac:dyDescent="0.35">
      <c r="A88" s="67" t="s">
        <v>713</v>
      </c>
      <c r="B88" s="59" t="s">
        <v>714</v>
      </c>
      <c r="C88" s="61" t="s">
        <v>538</v>
      </c>
    </row>
    <row r="89" spans="1:3" ht="14.5" x14ac:dyDescent="0.35">
      <c r="A89" s="67" t="s">
        <v>715</v>
      </c>
      <c r="B89" s="59" t="s">
        <v>716</v>
      </c>
      <c r="C89" s="61" t="s">
        <v>538</v>
      </c>
    </row>
    <row r="90" spans="1:3" ht="14.5" x14ac:dyDescent="0.35">
      <c r="A90" s="67" t="s">
        <v>717</v>
      </c>
      <c r="B90" s="59" t="s">
        <v>718</v>
      </c>
      <c r="C90" s="61" t="s">
        <v>538</v>
      </c>
    </row>
    <row r="91" spans="1:3" ht="14.5" x14ac:dyDescent="0.35">
      <c r="A91" s="67" t="s">
        <v>719</v>
      </c>
      <c r="B91" s="59" t="s">
        <v>720</v>
      </c>
      <c r="C91" s="61" t="s">
        <v>538</v>
      </c>
    </row>
    <row r="92" spans="1:3" ht="14.5" x14ac:dyDescent="0.35">
      <c r="A92" s="67" t="s">
        <v>721</v>
      </c>
      <c r="B92" s="59" t="s">
        <v>722</v>
      </c>
      <c r="C92" s="61" t="s">
        <v>538</v>
      </c>
    </row>
    <row r="93" spans="1:3" ht="14.5" x14ac:dyDescent="0.35">
      <c r="A93" s="67" t="s">
        <v>723</v>
      </c>
      <c r="B93" s="59" t="s">
        <v>724</v>
      </c>
      <c r="C93" s="61" t="s">
        <v>538</v>
      </c>
    </row>
    <row r="94" spans="1:3" ht="14.5" x14ac:dyDescent="0.35">
      <c r="A94" s="67" t="s">
        <v>725</v>
      </c>
      <c r="B94" s="59" t="s">
        <v>726</v>
      </c>
      <c r="C94" s="61" t="s">
        <v>538</v>
      </c>
    </row>
    <row r="95" spans="1:3" ht="14.5" x14ac:dyDescent="0.35">
      <c r="A95" s="67" t="s">
        <v>727</v>
      </c>
      <c r="B95" s="59" t="s">
        <v>728</v>
      </c>
      <c r="C95" s="61" t="s">
        <v>538</v>
      </c>
    </row>
    <row r="96" spans="1:3" ht="14.5" x14ac:dyDescent="0.35">
      <c r="A96" s="67" t="s">
        <v>729</v>
      </c>
      <c r="B96" s="59" t="s">
        <v>730</v>
      </c>
      <c r="C96" s="61" t="s">
        <v>538</v>
      </c>
    </row>
    <row r="97" spans="1:3" ht="14.5" x14ac:dyDescent="0.35">
      <c r="A97" s="67" t="s">
        <v>731</v>
      </c>
      <c r="B97" s="59" t="s">
        <v>732</v>
      </c>
      <c r="C97" s="61" t="s">
        <v>538</v>
      </c>
    </row>
    <row r="98" spans="1:3" ht="14.5" x14ac:dyDescent="0.35">
      <c r="A98" s="67" t="s">
        <v>733</v>
      </c>
      <c r="B98" s="59" t="s">
        <v>734</v>
      </c>
      <c r="C98" s="61" t="s">
        <v>538</v>
      </c>
    </row>
    <row r="99" spans="1:3" ht="14.5" x14ac:dyDescent="0.35">
      <c r="A99" s="67" t="s">
        <v>735</v>
      </c>
      <c r="B99" s="59" t="s">
        <v>736</v>
      </c>
      <c r="C99" s="61" t="s">
        <v>538</v>
      </c>
    </row>
    <row r="100" spans="1:3" ht="14.5" x14ac:dyDescent="0.35">
      <c r="A100" s="67" t="s">
        <v>737</v>
      </c>
      <c r="B100" s="59" t="s">
        <v>738</v>
      </c>
      <c r="C100" s="61" t="s">
        <v>538</v>
      </c>
    </row>
    <row r="101" spans="1:3" ht="14.5" x14ac:dyDescent="0.35">
      <c r="A101" s="67" t="s">
        <v>739</v>
      </c>
      <c r="B101" s="59" t="s">
        <v>740</v>
      </c>
      <c r="C101" s="61" t="s">
        <v>538</v>
      </c>
    </row>
    <row r="102" spans="1:3" ht="14.5" x14ac:dyDescent="0.35">
      <c r="A102" s="67" t="s">
        <v>741</v>
      </c>
      <c r="B102" s="59" t="s">
        <v>742</v>
      </c>
      <c r="C102" s="61" t="s">
        <v>538</v>
      </c>
    </row>
    <row r="103" spans="1:3" ht="14.5" x14ac:dyDescent="0.35">
      <c r="A103" s="67" t="s">
        <v>743</v>
      </c>
      <c r="B103" s="59" t="s">
        <v>744</v>
      </c>
      <c r="C103" s="61" t="s">
        <v>538</v>
      </c>
    </row>
    <row r="104" spans="1:3" ht="14.5" x14ac:dyDescent="0.35">
      <c r="A104" s="67" t="s">
        <v>745</v>
      </c>
      <c r="B104" s="59" t="s">
        <v>746</v>
      </c>
      <c r="C104" s="61" t="s">
        <v>538</v>
      </c>
    </row>
    <row r="105" spans="1:3" ht="14.5" x14ac:dyDescent="0.35">
      <c r="A105" s="67" t="s">
        <v>747</v>
      </c>
      <c r="B105" s="59" t="s">
        <v>748</v>
      </c>
      <c r="C105" s="61" t="s">
        <v>538</v>
      </c>
    </row>
    <row r="106" spans="1:3" ht="14.5" x14ac:dyDescent="0.35">
      <c r="A106" s="67" t="s">
        <v>749</v>
      </c>
      <c r="B106" s="59" t="s">
        <v>750</v>
      </c>
      <c r="C106" s="61" t="s">
        <v>538</v>
      </c>
    </row>
    <row r="107" spans="1:3" ht="14.5" x14ac:dyDescent="0.35">
      <c r="A107" s="67" t="s">
        <v>751</v>
      </c>
      <c r="B107" s="59" t="s">
        <v>752</v>
      </c>
      <c r="C107" s="61" t="s">
        <v>538</v>
      </c>
    </row>
    <row r="108" spans="1:3" ht="14.5" x14ac:dyDescent="0.35">
      <c r="A108" s="67" t="s">
        <v>753</v>
      </c>
      <c r="B108" s="59" t="s">
        <v>754</v>
      </c>
      <c r="C108" s="61" t="s">
        <v>538</v>
      </c>
    </row>
    <row r="109" spans="1:3" ht="14.5" x14ac:dyDescent="0.35">
      <c r="A109" s="67" t="s">
        <v>755</v>
      </c>
      <c r="B109" s="59" t="s">
        <v>756</v>
      </c>
      <c r="C109" s="61" t="s">
        <v>538</v>
      </c>
    </row>
    <row r="110" spans="1:3" ht="14.5" x14ac:dyDescent="0.35">
      <c r="A110" s="67" t="s">
        <v>757</v>
      </c>
      <c r="B110" s="59" t="s">
        <v>758</v>
      </c>
      <c r="C110" s="61" t="s">
        <v>538</v>
      </c>
    </row>
    <row r="111" spans="1:3" ht="14.5" x14ac:dyDescent="0.35">
      <c r="A111" s="67" t="s">
        <v>759</v>
      </c>
      <c r="B111" s="59" t="s">
        <v>760</v>
      </c>
      <c r="C111" s="61" t="s">
        <v>538</v>
      </c>
    </row>
    <row r="112" spans="1:3" ht="14.5" x14ac:dyDescent="0.35">
      <c r="A112" s="67" t="s">
        <v>761</v>
      </c>
      <c r="B112" s="59" t="s">
        <v>762</v>
      </c>
      <c r="C112" s="61" t="s">
        <v>538</v>
      </c>
    </row>
    <row r="113" spans="1:3" ht="14.5" x14ac:dyDescent="0.35">
      <c r="A113" s="67" t="s">
        <v>763</v>
      </c>
      <c r="B113" s="59" t="s">
        <v>764</v>
      </c>
      <c r="C113" s="61" t="s">
        <v>538</v>
      </c>
    </row>
    <row r="114" spans="1:3" ht="14.5" x14ac:dyDescent="0.35">
      <c r="A114" s="67" t="s">
        <v>765</v>
      </c>
      <c r="B114" s="59" t="s">
        <v>766</v>
      </c>
      <c r="C114" s="61" t="s">
        <v>538</v>
      </c>
    </row>
    <row r="115" spans="1:3" ht="14.5" x14ac:dyDescent="0.35">
      <c r="A115" s="67" t="s">
        <v>767</v>
      </c>
      <c r="B115" s="59" t="s">
        <v>768</v>
      </c>
      <c r="C115" s="61" t="s">
        <v>538</v>
      </c>
    </row>
    <row r="116" spans="1:3" ht="14.5" x14ac:dyDescent="0.35">
      <c r="A116" s="67" t="s">
        <v>769</v>
      </c>
      <c r="B116" s="59" t="s">
        <v>770</v>
      </c>
      <c r="C116" s="61" t="s">
        <v>538</v>
      </c>
    </row>
    <row r="117" spans="1:3" ht="14.5" x14ac:dyDescent="0.35">
      <c r="A117" s="67" t="s">
        <v>771</v>
      </c>
      <c r="B117" s="59" t="s">
        <v>772</v>
      </c>
      <c r="C117" s="61" t="s">
        <v>538</v>
      </c>
    </row>
    <row r="118" spans="1:3" ht="14.5" x14ac:dyDescent="0.35">
      <c r="A118" s="67" t="s">
        <v>773</v>
      </c>
      <c r="B118" s="59" t="s">
        <v>774</v>
      </c>
      <c r="C118" s="61" t="s">
        <v>538</v>
      </c>
    </row>
    <row r="119" spans="1:3" ht="14.5" x14ac:dyDescent="0.35">
      <c r="A119" s="67" t="s">
        <v>775</v>
      </c>
      <c r="B119" s="59" t="s">
        <v>776</v>
      </c>
      <c r="C119" s="61" t="s">
        <v>538</v>
      </c>
    </row>
    <row r="120" spans="1:3" ht="14.5" x14ac:dyDescent="0.35">
      <c r="A120" s="67" t="s">
        <v>777</v>
      </c>
      <c r="B120" s="59" t="s">
        <v>778</v>
      </c>
      <c r="C120" s="61" t="s">
        <v>538</v>
      </c>
    </row>
    <row r="121" spans="1:3" ht="14.5" x14ac:dyDescent="0.35">
      <c r="A121" s="67" t="s">
        <v>779</v>
      </c>
      <c r="B121" s="59" t="s">
        <v>780</v>
      </c>
      <c r="C121" s="61" t="s">
        <v>538</v>
      </c>
    </row>
    <row r="122" spans="1:3" ht="14.5" x14ac:dyDescent="0.35">
      <c r="A122" s="67" t="s">
        <v>781</v>
      </c>
      <c r="B122" s="59" t="s">
        <v>782</v>
      </c>
      <c r="C122" s="61" t="s">
        <v>538</v>
      </c>
    </row>
    <row r="123" spans="1:3" ht="14.5" x14ac:dyDescent="0.35">
      <c r="A123" s="67" t="s">
        <v>783</v>
      </c>
      <c r="B123" s="59" t="s">
        <v>784</v>
      </c>
      <c r="C123" s="61" t="s">
        <v>538</v>
      </c>
    </row>
    <row r="124" spans="1:3" ht="14.5" x14ac:dyDescent="0.35">
      <c r="A124" s="67" t="s">
        <v>785</v>
      </c>
      <c r="B124" s="59" t="s">
        <v>786</v>
      </c>
      <c r="C124" s="61" t="s">
        <v>538</v>
      </c>
    </row>
    <row r="125" spans="1:3" ht="14.5" x14ac:dyDescent="0.35">
      <c r="A125" s="67" t="s">
        <v>787</v>
      </c>
      <c r="B125" s="59" t="s">
        <v>788</v>
      </c>
      <c r="C125" s="61" t="s">
        <v>538</v>
      </c>
    </row>
    <row r="126" spans="1:3" ht="14.5" x14ac:dyDescent="0.35">
      <c r="A126" s="67" t="s">
        <v>789</v>
      </c>
      <c r="B126" s="59" t="s">
        <v>790</v>
      </c>
      <c r="C126" s="61" t="s">
        <v>538</v>
      </c>
    </row>
    <row r="127" spans="1:3" ht="14.5" x14ac:dyDescent="0.35">
      <c r="A127" s="67" t="s">
        <v>791</v>
      </c>
      <c r="B127" s="59" t="s">
        <v>792</v>
      </c>
      <c r="C127" s="61" t="s">
        <v>538</v>
      </c>
    </row>
    <row r="128" spans="1:3" ht="14.5" x14ac:dyDescent="0.35">
      <c r="A128" s="67" t="s">
        <v>793</v>
      </c>
      <c r="B128" s="59" t="s">
        <v>794</v>
      </c>
      <c r="C128" s="61" t="s">
        <v>538</v>
      </c>
    </row>
    <row r="129" spans="1:3" ht="14.5" x14ac:dyDescent="0.35">
      <c r="A129" s="67" t="s">
        <v>795</v>
      </c>
      <c r="B129" s="59" t="s">
        <v>796</v>
      </c>
      <c r="C129" s="61" t="s">
        <v>538</v>
      </c>
    </row>
    <row r="130" spans="1:3" ht="14.5" x14ac:dyDescent="0.35">
      <c r="A130" s="67" t="s">
        <v>797</v>
      </c>
      <c r="B130" s="59" t="s">
        <v>798</v>
      </c>
      <c r="C130" s="61" t="s">
        <v>538</v>
      </c>
    </row>
    <row r="131" spans="1:3" ht="14.5" x14ac:dyDescent="0.35">
      <c r="A131" s="67" t="s">
        <v>799</v>
      </c>
      <c r="B131" s="59" t="s">
        <v>800</v>
      </c>
      <c r="C131" s="61" t="s">
        <v>538</v>
      </c>
    </row>
    <row r="132" spans="1:3" ht="14.5" x14ac:dyDescent="0.35">
      <c r="A132" s="67" t="s">
        <v>801</v>
      </c>
      <c r="B132" s="59" t="s">
        <v>802</v>
      </c>
      <c r="C132" s="61" t="s">
        <v>538</v>
      </c>
    </row>
    <row r="133" spans="1:3" ht="14.5" x14ac:dyDescent="0.35">
      <c r="A133" s="67" t="s">
        <v>803</v>
      </c>
      <c r="B133" s="59" t="s">
        <v>804</v>
      </c>
      <c r="C133" s="61" t="s">
        <v>538</v>
      </c>
    </row>
    <row r="134" spans="1:3" ht="14.5" x14ac:dyDescent="0.35">
      <c r="A134" s="67" t="s">
        <v>805</v>
      </c>
      <c r="B134" s="59" t="s">
        <v>806</v>
      </c>
      <c r="C134" s="61" t="s">
        <v>538</v>
      </c>
    </row>
    <row r="135" spans="1:3" ht="14.5" x14ac:dyDescent="0.35">
      <c r="A135" s="67" t="s">
        <v>807</v>
      </c>
      <c r="B135" s="59" t="s">
        <v>808</v>
      </c>
      <c r="C135" s="61" t="s">
        <v>538</v>
      </c>
    </row>
    <row r="136" spans="1:3" ht="14.5" x14ac:dyDescent="0.35">
      <c r="A136" s="67" t="s">
        <v>809</v>
      </c>
      <c r="B136" s="59" t="s">
        <v>810</v>
      </c>
      <c r="C136" s="61" t="s">
        <v>538</v>
      </c>
    </row>
    <row r="137" spans="1:3" ht="14.5" x14ac:dyDescent="0.35">
      <c r="A137" s="67" t="s">
        <v>811</v>
      </c>
      <c r="B137" s="59" t="s">
        <v>812</v>
      </c>
      <c r="C137" s="61" t="s">
        <v>538</v>
      </c>
    </row>
    <row r="138" spans="1:3" ht="14.5" x14ac:dyDescent="0.35">
      <c r="A138" s="67" t="s">
        <v>813</v>
      </c>
      <c r="B138" s="59" t="s">
        <v>814</v>
      </c>
      <c r="C138" s="61" t="s">
        <v>538</v>
      </c>
    </row>
    <row r="139" spans="1:3" ht="14.5" x14ac:dyDescent="0.35">
      <c r="A139" s="67" t="s">
        <v>815</v>
      </c>
      <c r="B139" s="59" t="s">
        <v>816</v>
      </c>
      <c r="C139" s="61" t="s">
        <v>538</v>
      </c>
    </row>
    <row r="140" spans="1:3" ht="14.5" x14ac:dyDescent="0.35">
      <c r="A140" s="67" t="s">
        <v>817</v>
      </c>
      <c r="B140" s="59" t="s">
        <v>818</v>
      </c>
      <c r="C140" s="61" t="s">
        <v>538</v>
      </c>
    </row>
    <row r="141" spans="1:3" ht="14.5" x14ac:dyDescent="0.35">
      <c r="A141" s="67" t="s">
        <v>819</v>
      </c>
      <c r="B141" s="59" t="s">
        <v>820</v>
      </c>
      <c r="C141" s="61" t="s">
        <v>538</v>
      </c>
    </row>
    <row r="142" spans="1:3" ht="14.5" x14ac:dyDescent="0.35">
      <c r="A142" s="67" t="s">
        <v>821</v>
      </c>
      <c r="B142" s="59" t="s">
        <v>822</v>
      </c>
      <c r="C142" s="61" t="s">
        <v>538</v>
      </c>
    </row>
    <row r="143" spans="1:3" ht="14.5" x14ac:dyDescent="0.35">
      <c r="A143" s="67" t="s">
        <v>823</v>
      </c>
      <c r="B143" s="59" t="s">
        <v>824</v>
      </c>
      <c r="C143" s="61" t="s">
        <v>538</v>
      </c>
    </row>
    <row r="144" spans="1:3" ht="14.5" x14ac:dyDescent="0.35">
      <c r="A144" s="67" t="s">
        <v>825</v>
      </c>
      <c r="B144" s="59" t="s">
        <v>826</v>
      </c>
      <c r="C144" s="61" t="s">
        <v>538</v>
      </c>
    </row>
    <row r="145" spans="1:3" ht="14.5" x14ac:dyDescent="0.35">
      <c r="A145" s="67" t="s">
        <v>827</v>
      </c>
      <c r="B145" s="59" t="s">
        <v>828</v>
      </c>
      <c r="C145" s="61" t="s">
        <v>538</v>
      </c>
    </row>
    <row r="146" spans="1:3" ht="14.5" x14ac:dyDescent="0.35">
      <c r="A146" s="67" t="s">
        <v>829</v>
      </c>
      <c r="B146" s="59" t="s">
        <v>830</v>
      </c>
      <c r="C146" s="61" t="s">
        <v>538</v>
      </c>
    </row>
    <row r="147" spans="1:3" ht="14.5" x14ac:dyDescent="0.35">
      <c r="A147" s="67" t="s">
        <v>831</v>
      </c>
      <c r="B147" s="59" t="s">
        <v>832</v>
      </c>
      <c r="C147" s="61" t="s">
        <v>538</v>
      </c>
    </row>
    <row r="148" spans="1:3" ht="14.5" x14ac:dyDescent="0.35">
      <c r="A148" s="67" t="s">
        <v>833</v>
      </c>
      <c r="B148" s="59" t="s">
        <v>834</v>
      </c>
      <c r="C148" s="61" t="s">
        <v>538</v>
      </c>
    </row>
    <row r="149" spans="1:3" ht="14.5" x14ac:dyDescent="0.35">
      <c r="A149" s="67" t="s">
        <v>835</v>
      </c>
      <c r="B149" s="59" t="s">
        <v>836</v>
      </c>
      <c r="C149" s="61" t="s">
        <v>538</v>
      </c>
    </row>
    <row r="150" spans="1:3" ht="14.5" x14ac:dyDescent="0.35">
      <c r="A150" s="67" t="s">
        <v>837</v>
      </c>
      <c r="B150" s="59" t="s">
        <v>838</v>
      </c>
      <c r="C150" s="61" t="s">
        <v>538</v>
      </c>
    </row>
    <row r="151" spans="1:3" ht="14.5" x14ac:dyDescent="0.35">
      <c r="A151" s="67" t="s">
        <v>839</v>
      </c>
      <c r="B151" s="59" t="s">
        <v>840</v>
      </c>
      <c r="C151" s="61" t="s">
        <v>538</v>
      </c>
    </row>
    <row r="152" spans="1:3" ht="14.5" x14ac:dyDescent="0.35">
      <c r="A152" s="67" t="s">
        <v>841</v>
      </c>
      <c r="B152" s="59" t="s">
        <v>842</v>
      </c>
      <c r="C152" s="61" t="s">
        <v>538</v>
      </c>
    </row>
    <row r="153" spans="1:3" ht="14.5" x14ac:dyDescent="0.35">
      <c r="A153" s="67" t="s">
        <v>843</v>
      </c>
      <c r="B153" s="59" t="s">
        <v>844</v>
      </c>
      <c r="C153" s="61" t="s">
        <v>538</v>
      </c>
    </row>
    <row r="154" spans="1:3" ht="14.5" x14ac:dyDescent="0.35">
      <c r="A154" s="67" t="s">
        <v>845</v>
      </c>
      <c r="B154" s="59" t="s">
        <v>846</v>
      </c>
      <c r="C154" s="61" t="s">
        <v>538</v>
      </c>
    </row>
    <row r="155" spans="1:3" customFormat="1" ht="14.5" x14ac:dyDescent="0.35">
      <c r="A155" s="67" t="s">
        <v>847</v>
      </c>
      <c r="B155" s="59" t="s">
        <v>848</v>
      </c>
      <c r="C155" s="61" t="s">
        <v>538</v>
      </c>
    </row>
    <row r="156" spans="1:3" customFormat="1" ht="14.5" x14ac:dyDescent="0.35">
      <c r="A156" s="67" t="s">
        <v>849</v>
      </c>
      <c r="B156" s="59" t="s">
        <v>850</v>
      </c>
      <c r="C156" s="61" t="s">
        <v>538</v>
      </c>
    </row>
    <row r="157" spans="1:3" customFormat="1" ht="14.5" x14ac:dyDescent="0.35">
      <c r="A157" s="67" t="s">
        <v>851</v>
      </c>
      <c r="B157" s="59" t="s">
        <v>852</v>
      </c>
      <c r="C157" s="61" t="s">
        <v>538</v>
      </c>
    </row>
    <row r="158" spans="1:3" customFormat="1" ht="14.5" x14ac:dyDescent="0.35">
      <c r="A158" s="67" t="s">
        <v>853</v>
      </c>
      <c r="B158" s="59" t="s">
        <v>854</v>
      </c>
      <c r="C158" s="61" t="s">
        <v>538</v>
      </c>
    </row>
    <row r="159" spans="1:3" customFormat="1" ht="14.5" x14ac:dyDescent="0.35">
      <c r="A159" s="67" t="s">
        <v>855</v>
      </c>
      <c r="B159" s="59" t="s">
        <v>856</v>
      </c>
      <c r="C159" s="61" t="s">
        <v>538</v>
      </c>
    </row>
    <row r="160" spans="1:3" customFormat="1" ht="14.5" x14ac:dyDescent="0.35">
      <c r="A160" s="67" t="s">
        <v>857</v>
      </c>
      <c r="B160" s="59" t="s">
        <v>858</v>
      </c>
      <c r="C160" s="61" t="s">
        <v>538</v>
      </c>
    </row>
    <row r="161" spans="1:3" customFormat="1" ht="14.5" x14ac:dyDescent="0.35">
      <c r="A161" s="67" t="s">
        <v>859</v>
      </c>
      <c r="B161" s="59" t="s">
        <v>860</v>
      </c>
      <c r="C161" s="61" t="s">
        <v>538</v>
      </c>
    </row>
    <row r="162" spans="1:3" customFormat="1" ht="14.5" x14ac:dyDescent="0.35">
      <c r="A162" s="67" t="s">
        <v>861</v>
      </c>
      <c r="B162" s="59" t="s">
        <v>862</v>
      </c>
      <c r="C162" s="61" t="s">
        <v>538</v>
      </c>
    </row>
    <row r="163" spans="1:3" customFormat="1" ht="14.5" x14ac:dyDescent="0.35">
      <c r="A163" s="67" t="s">
        <v>863</v>
      </c>
      <c r="B163" s="59" t="s">
        <v>864</v>
      </c>
      <c r="C163" s="61" t="s">
        <v>538</v>
      </c>
    </row>
    <row r="164" spans="1:3" customFormat="1" ht="14.5" x14ac:dyDescent="0.35">
      <c r="A164" s="67" t="s">
        <v>865</v>
      </c>
      <c r="B164" s="59" t="s">
        <v>866</v>
      </c>
      <c r="C164" s="61" t="s">
        <v>656</v>
      </c>
    </row>
    <row r="165" spans="1:3" ht="14.5" x14ac:dyDescent="0.35">
      <c r="A165" s="67" t="s">
        <v>867</v>
      </c>
      <c r="B165" s="59" t="s">
        <v>868</v>
      </c>
      <c r="C165" s="61" t="s">
        <v>656</v>
      </c>
    </row>
    <row r="166" spans="1:3" ht="14.5" x14ac:dyDescent="0.35">
      <c r="A166" s="67" t="s">
        <v>869</v>
      </c>
      <c r="B166" s="59" t="s">
        <v>870</v>
      </c>
      <c r="C166" s="61" t="s">
        <v>538</v>
      </c>
    </row>
    <row r="167" spans="1:3" ht="14.5" x14ac:dyDescent="0.35">
      <c r="A167" s="67" t="s">
        <v>871</v>
      </c>
      <c r="B167" s="59" t="s">
        <v>872</v>
      </c>
      <c r="C167" s="61" t="s">
        <v>538</v>
      </c>
    </row>
    <row r="168" spans="1:3" ht="14.5" x14ac:dyDescent="0.35">
      <c r="A168" s="67" t="s">
        <v>873</v>
      </c>
      <c r="B168" s="59" t="s">
        <v>874</v>
      </c>
      <c r="C168" s="61" t="s">
        <v>538</v>
      </c>
    </row>
    <row r="169" spans="1:3" ht="14.5" x14ac:dyDescent="0.35">
      <c r="A169" s="67" t="s">
        <v>875</v>
      </c>
      <c r="B169" s="59" t="s">
        <v>876</v>
      </c>
      <c r="C169" s="61" t="s">
        <v>538</v>
      </c>
    </row>
    <row r="170" spans="1:3" ht="14.5" x14ac:dyDescent="0.35">
      <c r="A170" s="67" t="s">
        <v>877</v>
      </c>
      <c r="B170" s="59" t="s">
        <v>878</v>
      </c>
      <c r="C170" s="61" t="s">
        <v>538</v>
      </c>
    </row>
    <row r="171" spans="1:3" ht="14.5" x14ac:dyDescent="0.35">
      <c r="A171" s="67" t="s">
        <v>879</v>
      </c>
      <c r="B171" s="59" t="s">
        <v>880</v>
      </c>
      <c r="C171" s="61" t="s">
        <v>538</v>
      </c>
    </row>
    <row r="172" spans="1:3" ht="14.5" x14ac:dyDescent="0.35">
      <c r="A172" s="67" t="s">
        <v>881</v>
      </c>
      <c r="B172" s="59" t="s">
        <v>882</v>
      </c>
      <c r="C172" s="61" t="s">
        <v>538</v>
      </c>
    </row>
    <row r="173" spans="1:3" ht="14.5" x14ac:dyDescent="0.35">
      <c r="A173" s="67" t="s">
        <v>883</v>
      </c>
      <c r="B173" s="59" t="s">
        <v>884</v>
      </c>
      <c r="C173" s="61" t="s">
        <v>538</v>
      </c>
    </row>
    <row r="174" spans="1:3" ht="14.5" x14ac:dyDescent="0.35">
      <c r="A174" s="67" t="s">
        <v>885</v>
      </c>
      <c r="B174" s="59" t="s">
        <v>886</v>
      </c>
      <c r="C174" s="61" t="s">
        <v>538</v>
      </c>
    </row>
    <row r="175" spans="1:3" ht="14.5" x14ac:dyDescent="0.35">
      <c r="A175" s="67" t="s">
        <v>887</v>
      </c>
      <c r="B175" s="59" t="s">
        <v>888</v>
      </c>
      <c r="C175" s="61" t="s">
        <v>538</v>
      </c>
    </row>
    <row r="176" spans="1:3" ht="14.5" x14ac:dyDescent="0.35">
      <c r="A176" s="67" t="s">
        <v>889</v>
      </c>
      <c r="B176" s="59" t="s">
        <v>890</v>
      </c>
      <c r="C176" s="61" t="s">
        <v>538</v>
      </c>
    </row>
    <row r="177" spans="1:3" ht="14.5" x14ac:dyDescent="0.35">
      <c r="A177" s="67" t="s">
        <v>891</v>
      </c>
      <c r="B177" s="59" t="s">
        <v>892</v>
      </c>
      <c r="C177" s="61" t="s">
        <v>538</v>
      </c>
    </row>
    <row r="178" spans="1:3" ht="14.5" x14ac:dyDescent="0.35">
      <c r="A178" s="67" t="s">
        <v>893</v>
      </c>
      <c r="B178" s="59" t="s">
        <v>894</v>
      </c>
      <c r="C178" s="61" t="s">
        <v>538</v>
      </c>
    </row>
    <row r="179" spans="1:3" customFormat="1" ht="14.5" x14ac:dyDescent="0.35">
      <c r="A179" s="67" t="s">
        <v>895</v>
      </c>
      <c r="B179" s="59" t="s">
        <v>896</v>
      </c>
      <c r="C179" s="61" t="s">
        <v>538</v>
      </c>
    </row>
    <row r="180" spans="1:3" customFormat="1" ht="14.5" x14ac:dyDescent="0.35">
      <c r="A180" s="67" t="s">
        <v>897</v>
      </c>
      <c r="B180" s="59" t="s">
        <v>898</v>
      </c>
      <c r="C180" s="61" t="s">
        <v>538</v>
      </c>
    </row>
    <row r="181" spans="1:3" customFormat="1" ht="14.5" x14ac:dyDescent="0.35">
      <c r="A181" s="67" t="s">
        <v>899</v>
      </c>
      <c r="B181" s="59" t="s">
        <v>900</v>
      </c>
      <c r="C181" s="61" t="s">
        <v>538</v>
      </c>
    </row>
    <row r="182" spans="1:3" customFormat="1" ht="14.5" x14ac:dyDescent="0.35">
      <c r="A182" s="67" t="s">
        <v>901</v>
      </c>
      <c r="B182" s="59" t="s">
        <v>902</v>
      </c>
      <c r="C182" s="61" t="s">
        <v>538</v>
      </c>
    </row>
    <row r="183" spans="1:3" customFormat="1" ht="14.5" x14ac:dyDescent="0.35">
      <c r="A183" s="67" t="s">
        <v>903</v>
      </c>
      <c r="B183" s="59" t="s">
        <v>904</v>
      </c>
      <c r="C183" s="61" t="s">
        <v>538</v>
      </c>
    </row>
    <row r="184" spans="1:3" customFormat="1" ht="14.5" x14ac:dyDescent="0.35">
      <c r="A184" s="67" t="s">
        <v>905</v>
      </c>
      <c r="B184" s="59" t="s">
        <v>906</v>
      </c>
      <c r="C184" s="61" t="s">
        <v>538</v>
      </c>
    </row>
    <row r="185" spans="1:3" customFormat="1" ht="14.5" x14ac:dyDescent="0.35">
      <c r="A185" s="67" t="s">
        <v>907</v>
      </c>
      <c r="B185" s="59" t="s">
        <v>908</v>
      </c>
      <c r="C185" s="61" t="s">
        <v>538</v>
      </c>
    </row>
    <row r="186" spans="1:3" customFormat="1" ht="14.5" x14ac:dyDescent="0.35">
      <c r="A186" s="67" t="s">
        <v>909</v>
      </c>
      <c r="B186" s="59" t="s">
        <v>910</v>
      </c>
      <c r="C186" s="61" t="s">
        <v>538</v>
      </c>
    </row>
    <row r="187" spans="1:3" customFormat="1" ht="14.5" x14ac:dyDescent="0.35">
      <c r="A187" s="67" t="s">
        <v>911</v>
      </c>
      <c r="B187" s="59" t="s">
        <v>912</v>
      </c>
      <c r="C187" s="61" t="s">
        <v>538</v>
      </c>
    </row>
    <row r="188" spans="1:3" customFormat="1" ht="14.5" x14ac:dyDescent="0.35">
      <c r="A188" s="67" t="s">
        <v>913</v>
      </c>
      <c r="B188" s="59" t="s">
        <v>914</v>
      </c>
      <c r="C188" s="61" t="s">
        <v>538</v>
      </c>
    </row>
    <row r="189" spans="1:3" customFormat="1" ht="14.5" x14ac:dyDescent="0.35">
      <c r="A189" s="67" t="s">
        <v>915</v>
      </c>
      <c r="B189" s="59" t="s">
        <v>916</v>
      </c>
      <c r="C189" s="61" t="s">
        <v>538</v>
      </c>
    </row>
    <row r="190" spans="1:3" customFormat="1" ht="14.5" x14ac:dyDescent="0.35">
      <c r="A190" s="67" t="s">
        <v>917</v>
      </c>
      <c r="B190" s="59" t="s">
        <v>918</v>
      </c>
      <c r="C190" s="61" t="s">
        <v>538</v>
      </c>
    </row>
    <row r="191" spans="1:3" customFormat="1" ht="14.5" x14ac:dyDescent="0.35">
      <c r="A191" s="67" t="s">
        <v>919</v>
      </c>
      <c r="B191" s="59" t="s">
        <v>920</v>
      </c>
      <c r="C191" s="61" t="s">
        <v>538</v>
      </c>
    </row>
    <row r="192" spans="1:3" customFormat="1" ht="14.5" x14ac:dyDescent="0.35">
      <c r="A192" s="67" t="s">
        <v>921</v>
      </c>
      <c r="B192" s="59" t="s">
        <v>922</v>
      </c>
      <c r="C192" s="61" t="s">
        <v>538</v>
      </c>
    </row>
    <row r="193" spans="1:3" customFormat="1" ht="14.5" x14ac:dyDescent="0.35">
      <c r="A193" s="67" t="s">
        <v>923</v>
      </c>
      <c r="B193" s="59" t="s">
        <v>924</v>
      </c>
      <c r="C193" s="61" t="s">
        <v>538</v>
      </c>
    </row>
    <row r="194" spans="1:3" customFormat="1" ht="14.5" x14ac:dyDescent="0.35">
      <c r="A194" s="67" t="s">
        <v>925</v>
      </c>
      <c r="B194" s="59" t="s">
        <v>926</v>
      </c>
      <c r="C194" s="61" t="s">
        <v>538</v>
      </c>
    </row>
    <row r="195" spans="1:3" customFormat="1" ht="14.5" x14ac:dyDescent="0.35">
      <c r="A195" s="67" t="s">
        <v>927</v>
      </c>
      <c r="B195" s="59" t="s">
        <v>928</v>
      </c>
      <c r="C195" s="61" t="s">
        <v>538</v>
      </c>
    </row>
    <row r="196" spans="1:3" customFormat="1" ht="14.5" x14ac:dyDescent="0.35">
      <c r="A196" s="67" t="s">
        <v>929</v>
      </c>
      <c r="B196" s="59" t="s">
        <v>930</v>
      </c>
      <c r="C196" s="61" t="s">
        <v>538</v>
      </c>
    </row>
    <row r="197" spans="1:3" customFormat="1" ht="14.5" x14ac:dyDescent="0.35">
      <c r="A197" s="67" t="s">
        <v>931</v>
      </c>
      <c r="B197" s="59" t="s">
        <v>932</v>
      </c>
      <c r="C197" s="61" t="s">
        <v>538</v>
      </c>
    </row>
    <row r="198" spans="1:3" customFormat="1" ht="14.5" x14ac:dyDescent="0.35">
      <c r="A198" s="67" t="s">
        <v>933</v>
      </c>
      <c r="B198" s="59" t="s">
        <v>934</v>
      </c>
      <c r="C198" s="61" t="s">
        <v>538</v>
      </c>
    </row>
    <row r="199" spans="1:3" customFormat="1" ht="14.5" x14ac:dyDescent="0.35">
      <c r="A199" s="67" t="s">
        <v>935</v>
      </c>
      <c r="B199" s="59" t="s">
        <v>936</v>
      </c>
      <c r="C199" s="61" t="s">
        <v>538</v>
      </c>
    </row>
    <row r="200" spans="1:3" customFormat="1" ht="14.5" x14ac:dyDescent="0.35">
      <c r="A200" s="67" t="s">
        <v>937</v>
      </c>
      <c r="B200" s="59" t="s">
        <v>938</v>
      </c>
      <c r="C200" s="61" t="s">
        <v>538</v>
      </c>
    </row>
    <row r="201" spans="1:3" customFormat="1" ht="14.5" x14ac:dyDescent="0.35">
      <c r="A201" s="67" t="s">
        <v>939</v>
      </c>
      <c r="B201" s="59" t="s">
        <v>940</v>
      </c>
      <c r="C201" s="61" t="s">
        <v>538</v>
      </c>
    </row>
    <row r="202" spans="1:3" customFormat="1" ht="14.5" x14ac:dyDescent="0.35">
      <c r="A202" s="67" t="s">
        <v>941</v>
      </c>
      <c r="B202" s="59" t="s">
        <v>942</v>
      </c>
      <c r="C202" s="61" t="s">
        <v>538</v>
      </c>
    </row>
    <row r="203" spans="1:3" customFormat="1" ht="14.5" x14ac:dyDescent="0.35">
      <c r="A203" s="67" t="s">
        <v>943</v>
      </c>
      <c r="B203" s="59" t="s">
        <v>944</v>
      </c>
      <c r="C203" s="61" t="s">
        <v>538</v>
      </c>
    </row>
    <row r="204" spans="1:3" customFormat="1" ht="14.5" x14ac:dyDescent="0.35">
      <c r="A204" s="67" t="s">
        <v>945</v>
      </c>
      <c r="B204" s="59" t="s">
        <v>946</v>
      </c>
      <c r="C204" s="61" t="s">
        <v>538</v>
      </c>
    </row>
    <row r="205" spans="1:3" customFormat="1" ht="14.5" x14ac:dyDescent="0.35">
      <c r="A205" s="67" t="s">
        <v>947</v>
      </c>
      <c r="B205" s="59" t="s">
        <v>948</v>
      </c>
      <c r="C205" s="61" t="s">
        <v>538</v>
      </c>
    </row>
    <row r="206" spans="1:3" customFormat="1" ht="14.5" x14ac:dyDescent="0.35">
      <c r="A206" s="67" t="s">
        <v>949</v>
      </c>
      <c r="B206" s="59" t="s">
        <v>950</v>
      </c>
      <c r="C206" s="61" t="s">
        <v>538</v>
      </c>
    </row>
    <row r="207" spans="1:3" customFormat="1" ht="14.5" x14ac:dyDescent="0.35">
      <c r="A207" s="67" t="s">
        <v>951</v>
      </c>
      <c r="B207" s="59" t="s">
        <v>952</v>
      </c>
      <c r="C207" s="61" t="s">
        <v>538</v>
      </c>
    </row>
    <row r="208" spans="1:3" customFormat="1" ht="14.5" x14ac:dyDescent="0.35">
      <c r="A208" s="67" t="s">
        <v>953</v>
      </c>
      <c r="B208" s="59" t="s">
        <v>954</v>
      </c>
      <c r="C208" s="61" t="s">
        <v>538</v>
      </c>
    </row>
    <row r="209" spans="1:3" customFormat="1" ht="14.5" x14ac:dyDescent="0.35">
      <c r="A209" s="67" t="s">
        <v>955</v>
      </c>
      <c r="B209" s="59" t="s">
        <v>956</v>
      </c>
      <c r="C209" s="61" t="s">
        <v>538</v>
      </c>
    </row>
    <row r="210" spans="1:3" customFormat="1" ht="14.5" x14ac:dyDescent="0.35">
      <c r="A210" s="67" t="s">
        <v>957</v>
      </c>
      <c r="B210" s="59" t="s">
        <v>958</v>
      </c>
      <c r="C210" s="61" t="s">
        <v>538</v>
      </c>
    </row>
    <row r="211" spans="1:3" customFormat="1" ht="14.5" x14ac:dyDescent="0.35">
      <c r="A211" s="67" t="s">
        <v>959</v>
      </c>
      <c r="B211" s="59" t="s">
        <v>960</v>
      </c>
      <c r="C211" s="61" t="s">
        <v>538</v>
      </c>
    </row>
    <row r="212" spans="1:3" customFormat="1" ht="14.5" x14ac:dyDescent="0.35">
      <c r="A212" s="67" t="s">
        <v>961</v>
      </c>
      <c r="B212" s="59" t="s">
        <v>962</v>
      </c>
      <c r="C212" s="61" t="s">
        <v>538</v>
      </c>
    </row>
    <row r="213" spans="1:3" customFormat="1" ht="14.5" x14ac:dyDescent="0.35">
      <c r="A213" s="67" t="s">
        <v>963</v>
      </c>
      <c r="B213" s="59" t="s">
        <v>964</v>
      </c>
      <c r="C213" s="61" t="s">
        <v>538</v>
      </c>
    </row>
    <row r="214" spans="1:3" customFormat="1" ht="14.5" x14ac:dyDescent="0.35">
      <c r="A214" s="67" t="s">
        <v>965</v>
      </c>
      <c r="B214" s="59" t="s">
        <v>966</v>
      </c>
      <c r="C214" s="61" t="s">
        <v>538</v>
      </c>
    </row>
    <row r="215" spans="1:3" customFormat="1" ht="14.5" x14ac:dyDescent="0.35">
      <c r="A215" s="67" t="s">
        <v>967</v>
      </c>
      <c r="B215" s="59" t="s">
        <v>968</v>
      </c>
      <c r="C215" s="61" t="s">
        <v>538</v>
      </c>
    </row>
    <row r="216" spans="1:3" customFormat="1" ht="14.5" x14ac:dyDescent="0.35">
      <c r="A216" s="67" t="s">
        <v>969</v>
      </c>
      <c r="B216" s="59" t="s">
        <v>970</v>
      </c>
      <c r="C216" s="61" t="s">
        <v>538</v>
      </c>
    </row>
    <row r="217" spans="1:3" customFormat="1" ht="14.5" x14ac:dyDescent="0.35">
      <c r="A217" s="67" t="s">
        <v>971</v>
      </c>
      <c r="B217" s="59" t="s">
        <v>972</v>
      </c>
      <c r="C217" s="61" t="s">
        <v>538</v>
      </c>
    </row>
    <row r="218" spans="1:3" customFormat="1" ht="14.5" x14ac:dyDescent="0.35">
      <c r="A218" s="67" t="s">
        <v>973</v>
      </c>
      <c r="B218" s="59" t="s">
        <v>974</v>
      </c>
      <c r="C218" s="61" t="s">
        <v>538</v>
      </c>
    </row>
    <row r="219" spans="1:3" customFormat="1" ht="14.5" x14ac:dyDescent="0.35">
      <c r="A219" s="67" t="s">
        <v>975</v>
      </c>
      <c r="B219" s="59" t="s">
        <v>976</v>
      </c>
      <c r="C219" s="61" t="s">
        <v>538</v>
      </c>
    </row>
    <row r="220" spans="1:3" customFormat="1" ht="14.5" x14ac:dyDescent="0.35">
      <c r="A220" s="67" t="s">
        <v>977</v>
      </c>
      <c r="B220" s="59" t="s">
        <v>978</v>
      </c>
      <c r="C220" s="61" t="s">
        <v>538</v>
      </c>
    </row>
    <row r="221" spans="1:3" customFormat="1" ht="14.5" x14ac:dyDescent="0.35">
      <c r="A221" s="67" t="s">
        <v>979</v>
      </c>
      <c r="B221" s="59" t="s">
        <v>980</v>
      </c>
      <c r="C221" s="61" t="s">
        <v>538</v>
      </c>
    </row>
    <row r="222" spans="1:3" customFormat="1" ht="14.5" x14ac:dyDescent="0.35">
      <c r="A222" s="67" t="s">
        <v>981</v>
      </c>
      <c r="B222" s="59" t="s">
        <v>982</v>
      </c>
      <c r="C222" s="61" t="s">
        <v>538</v>
      </c>
    </row>
    <row r="223" spans="1:3" customFormat="1" ht="14.5" x14ac:dyDescent="0.35">
      <c r="A223" s="67" t="s">
        <v>983</v>
      </c>
      <c r="B223" s="59" t="s">
        <v>984</v>
      </c>
      <c r="C223" s="61" t="s">
        <v>538</v>
      </c>
    </row>
    <row r="224" spans="1:3" customFormat="1" ht="14.5" x14ac:dyDescent="0.35">
      <c r="A224" s="67" t="s">
        <v>985</v>
      </c>
      <c r="B224" s="59" t="s">
        <v>986</v>
      </c>
      <c r="C224" s="61" t="s">
        <v>538</v>
      </c>
    </row>
    <row r="225" spans="1:3" customFormat="1" ht="14.5" x14ac:dyDescent="0.35">
      <c r="A225" s="67" t="s">
        <v>987</v>
      </c>
      <c r="B225" s="59" t="s">
        <v>988</v>
      </c>
      <c r="C225" s="61" t="s">
        <v>538</v>
      </c>
    </row>
    <row r="226" spans="1:3" customFormat="1" ht="14.5" x14ac:dyDescent="0.35">
      <c r="A226" s="67" t="s">
        <v>989</v>
      </c>
      <c r="B226" s="59" t="s">
        <v>990</v>
      </c>
      <c r="C226" s="61" t="s">
        <v>538</v>
      </c>
    </row>
    <row r="227" spans="1:3" customFormat="1" ht="14.5" x14ac:dyDescent="0.35">
      <c r="A227" s="67" t="s">
        <v>991</v>
      </c>
      <c r="B227" s="59" t="s">
        <v>992</v>
      </c>
      <c r="C227" s="61" t="s">
        <v>538</v>
      </c>
    </row>
    <row r="228" spans="1:3" customFormat="1" ht="14.5" x14ac:dyDescent="0.35">
      <c r="A228" s="67" t="s">
        <v>993</v>
      </c>
      <c r="B228" s="59" t="s">
        <v>994</v>
      </c>
      <c r="C228" s="61" t="s">
        <v>538</v>
      </c>
    </row>
    <row r="229" spans="1:3" customFormat="1" ht="14.5" x14ac:dyDescent="0.35">
      <c r="A229" s="67" t="s">
        <v>995</v>
      </c>
      <c r="B229" s="59" t="s">
        <v>996</v>
      </c>
      <c r="C229" s="61" t="s">
        <v>538</v>
      </c>
    </row>
    <row r="230" spans="1:3" customFormat="1" ht="14.5" x14ac:dyDescent="0.35">
      <c r="A230" s="67" t="s">
        <v>997</v>
      </c>
      <c r="B230" s="59" t="s">
        <v>998</v>
      </c>
      <c r="C230" s="61" t="s">
        <v>538</v>
      </c>
    </row>
    <row r="231" spans="1:3" customFormat="1" ht="14.5" x14ac:dyDescent="0.35">
      <c r="A231" s="67" t="s">
        <v>999</v>
      </c>
      <c r="B231" s="59" t="s">
        <v>1000</v>
      </c>
      <c r="C231" s="61" t="s">
        <v>538</v>
      </c>
    </row>
    <row r="232" spans="1:3" customFormat="1" ht="14.5" x14ac:dyDescent="0.35">
      <c r="A232" s="67" t="s">
        <v>1001</v>
      </c>
      <c r="B232" s="59" t="s">
        <v>1002</v>
      </c>
      <c r="C232" s="61" t="s">
        <v>538</v>
      </c>
    </row>
    <row r="233" spans="1:3" customFormat="1" ht="14.5" x14ac:dyDescent="0.35">
      <c r="A233" s="67" t="s">
        <v>1003</v>
      </c>
      <c r="B233" s="59" t="s">
        <v>1004</v>
      </c>
      <c r="C233" s="61" t="s">
        <v>538</v>
      </c>
    </row>
    <row r="234" spans="1:3" customFormat="1" ht="14.5" x14ac:dyDescent="0.35">
      <c r="A234" s="67" t="s">
        <v>1005</v>
      </c>
      <c r="B234" s="59" t="s">
        <v>1006</v>
      </c>
      <c r="C234" s="61" t="s">
        <v>538</v>
      </c>
    </row>
    <row r="235" spans="1:3" customFormat="1" ht="14.5" x14ac:dyDescent="0.35">
      <c r="A235" s="67" t="s">
        <v>1007</v>
      </c>
      <c r="B235" s="59" t="s">
        <v>1008</v>
      </c>
      <c r="C235" s="61" t="s">
        <v>538</v>
      </c>
    </row>
    <row r="236" spans="1:3" customFormat="1" ht="14.5" x14ac:dyDescent="0.35">
      <c r="A236" s="67" t="s">
        <v>1009</v>
      </c>
      <c r="B236" s="59" t="s">
        <v>1010</v>
      </c>
      <c r="C236" s="61" t="s">
        <v>538</v>
      </c>
    </row>
    <row r="237" spans="1:3" customFormat="1" ht="14.5" x14ac:dyDescent="0.35">
      <c r="A237" s="67" t="s">
        <v>1011</v>
      </c>
      <c r="B237" s="59" t="s">
        <v>1012</v>
      </c>
      <c r="C237" s="61" t="s">
        <v>538</v>
      </c>
    </row>
    <row r="238" spans="1:3" customFormat="1" ht="14.5" x14ac:dyDescent="0.35">
      <c r="A238" s="67" t="s">
        <v>1013</v>
      </c>
      <c r="B238" s="59" t="s">
        <v>1014</v>
      </c>
      <c r="C238" s="61" t="s">
        <v>538</v>
      </c>
    </row>
    <row r="239" spans="1:3" customFormat="1" ht="14.5" x14ac:dyDescent="0.35">
      <c r="A239" s="67" t="s">
        <v>1015</v>
      </c>
      <c r="B239" s="59" t="s">
        <v>1016</v>
      </c>
      <c r="C239" s="61" t="s">
        <v>538</v>
      </c>
    </row>
    <row r="240" spans="1:3" customFormat="1" ht="14.5" x14ac:dyDescent="0.35">
      <c r="A240" s="67" t="s">
        <v>1017</v>
      </c>
      <c r="B240" s="59" t="s">
        <v>1018</v>
      </c>
      <c r="C240" s="61" t="s">
        <v>538</v>
      </c>
    </row>
    <row r="241" spans="1:3" customFormat="1" ht="14.5" x14ac:dyDescent="0.35">
      <c r="A241" s="67" t="s">
        <v>1019</v>
      </c>
      <c r="B241" s="59" t="s">
        <v>1020</v>
      </c>
      <c r="C241" s="61" t="s">
        <v>538</v>
      </c>
    </row>
    <row r="242" spans="1:3" customFormat="1" ht="14.5" x14ac:dyDescent="0.35">
      <c r="A242" s="67" t="s">
        <v>1021</v>
      </c>
      <c r="B242" s="59" t="s">
        <v>1022</v>
      </c>
      <c r="C242" s="61" t="s">
        <v>538</v>
      </c>
    </row>
    <row r="243" spans="1:3" customFormat="1" ht="14.5" x14ac:dyDescent="0.35">
      <c r="A243" s="67" t="s">
        <v>1023</v>
      </c>
      <c r="B243" s="59" t="s">
        <v>1024</v>
      </c>
      <c r="C243" s="61" t="s">
        <v>1025</v>
      </c>
    </row>
    <row r="244" spans="1:3" customFormat="1" ht="14.5" x14ac:dyDescent="0.35">
      <c r="A244" s="67" t="s">
        <v>1026</v>
      </c>
      <c r="B244" s="59" t="s">
        <v>1027</v>
      </c>
      <c r="C244" s="61" t="s">
        <v>1025</v>
      </c>
    </row>
    <row r="245" spans="1:3" customFormat="1" ht="14.5" x14ac:dyDescent="0.35">
      <c r="A245" s="67" t="s">
        <v>1028</v>
      </c>
      <c r="B245" s="59" t="s">
        <v>1029</v>
      </c>
      <c r="C245" s="61" t="s">
        <v>1025</v>
      </c>
    </row>
    <row r="246" spans="1:3" customFormat="1" ht="14.5" x14ac:dyDescent="0.35">
      <c r="A246" s="68" t="s">
        <v>1030</v>
      </c>
      <c r="B246" s="69" t="s">
        <v>1031</v>
      </c>
      <c r="C246" s="61" t="s">
        <v>1025</v>
      </c>
    </row>
    <row r="247" spans="1:3" customFormat="1" ht="14.5" x14ac:dyDescent="0.35">
      <c r="A247" s="36" t="s">
        <v>1032</v>
      </c>
      <c r="B247" s="61" t="s">
        <v>1033</v>
      </c>
      <c r="C247" s="61" t="s">
        <v>1034</v>
      </c>
    </row>
    <row r="248" spans="1:3" customFormat="1" ht="14.5" x14ac:dyDescent="0.35">
      <c r="A248" s="36" t="s">
        <v>1035</v>
      </c>
      <c r="B248" s="61" t="s">
        <v>1036</v>
      </c>
      <c r="C248" s="61" t="s">
        <v>1034</v>
      </c>
    </row>
    <row r="249" spans="1:3" customFormat="1" ht="14.5" x14ac:dyDescent="0.35">
      <c r="A249" s="36" t="s">
        <v>1037</v>
      </c>
      <c r="B249" s="61" t="s">
        <v>1038</v>
      </c>
      <c r="C249" s="61" t="s">
        <v>1039</v>
      </c>
    </row>
    <row r="250" spans="1:3" customFormat="1" ht="14.5" x14ac:dyDescent="0.35">
      <c r="A250" s="36" t="s">
        <v>1040</v>
      </c>
      <c r="B250" s="61" t="s">
        <v>1041</v>
      </c>
      <c r="C250" s="61" t="s">
        <v>1039</v>
      </c>
    </row>
    <row r="251" spans="1:3" customFormat="1" ht="14.5" x14ac:dyDescent="0.35">
      <c r="A251" s="36" t="s">
        <v>1042</v>
      </c>
      <c r="B251" s="61" t="s">
        <v>1043</v>
      </c>
      <c r="C251" s="61" t="s">
        <v>1039</v>
      </c>
    </row>
    <row r="252" spans="1:3" customFormat="1" ht="14.5" x14ac:dyDescent="0.35">
      <c r="A252" s="36" t="s">
        <v>1044</v>
      </c>
      <c r="B252" s="61" t="s">
        <v>1045</v>
      </c>
      <c r="C252" s="61" t="s">
        <v>1039</v>
      </c>
    </row>
    <row r="253" spans="1:3" customFormat="1" ht="14.5" x14ac:dyDescent="0.35">
      <c r="A253" s="36" t="s">
        <v>1046</v>
      </c>
      <c r="B253" s="61" t="s">
        <v>1047</v>
      </c>
      <c r="C253" s="61" t="s">
        <v>1039</v>
      </c>
    </row>
    <row r="254" spans="1:3" customFormat="1" ht="14.5" x14ac:dyDescent="0.35">
      <c r="A254" s="36" t="s">
        <v>1048</v>
      </c>
      <c r="B254" s="61" t="s">
        <v>1049</v>
      </c>
      <c r="C254" s="61" t="s">
        <v>1039</v>
      </c>
    </row>
    <row r="255" spans="1:3" customFormat="1" ht="14.5" x14ac:dyDescent="0.35">
      <c r="A255" s="36" t="s">
        <v>1050</v>
      </c>
      <c r="B255" s="61" t="s">
        <v>1051</v>
      </c>
      <c r="C255" s="61" t="s">
        <v>1039</v>
      </c>
    </row>
    <row r="256" spans="1:3" customFormat="1" ht="14.5" x14ac:dyDescent="0.35">
      <c r="A256" s="36" t="s">
        <v>1052</v>
      </c>
      <c r="B256" s="61" t="s">
        <v>1053</v>
      </c>
      <c r="C256" s="61" t="s">
        <v>1039</v>
      </c>
    </row>
    <row r="257" spans="1:3" customFormat="1" ht="14.5" x14ac:dyDescent="0.35">
      <c r="A257" s="36" t="s">
        <v>1054</v>
      </c>
      <c r="B257" s="61" t="s">
        <v>1055</v>
      </c>
      <c r="C257" s="61" t="s">
        <v>1039</v>
      </c>
    </row>
    <row r="258" spans="1:3" customFormat="1" ht="14.5" x14ac:dyDescent="0.35">
      <c r="A258" s="46" t="s">
        <v>1056</v>
      </c>
      <c r="B258" s="70" t="s">
        <v>1057</v>
      </c>
      <c r="C258" s="61" t="s">
        <v>1039</v>
      </c>
    </row>
    <row r="259" spans="1:3" customFormat="1" ht="14.5" x14ac:dyDescent="0.35">
      <c r="A259" s="67" t="s">
        <v>1058</v>
      </c>
      <c r="B259" s="59" t="s">
        <v>1059</v>
      </c>
      <c r="C259" s="61" t="s">
        <v>656</v>
      </c>
    </row>
    <row r="260" spans="1:3" customFormat="1" ht="14.5" x14ac:dyDescent="0.35">
      <c r="A260" s="36" t="s">
        <v>1060</v>
      </c>
      <c r="B260" s="61" t="s">
        <v>1061</v>
      </c>
      <c r="C260" s="61" t="s">
        <v>1062</v>
      </c>
    </row>
    <row r="261" spans="1:3" customFormat="1" ht="14.5" x14ac:dyDescent="0.35">
      <c r="A261" s="67" t="s">
        <v>1063</v>
      </c>
      <c r="B261" s="59" t="s">
        <v>1064</v>
      </c>
      <c r="C261" s="61" t="s">
        <v>656</v>
      </c>
    </row>
    <row r="262" spans="1:3" customFormat="1" ht="14.5" x14ac:dyDescent="0.35">
      <c r="A262" s="67" t="s">
        <v>1065</v>
      </c>
      <c r="B262" s="59" t="s">
        <v>1066</v>
      </c>
      <c r="C262" s="61" t="s">
        <v>656</v>
      </c>
    </row>
    <row r="263" spans="1:3" customFormat="1" ht="14.5" x14ac:dyDescent="0.35">
      <c r="A263" s="67" t="s">
        <v>1067</v>
      </c>
      <c r="B263" s="59" t="s">
        <v>1068</v>
      </c>
      <c r="C263" s="61" t="s">
        <v>656</v>
      </c>
    </row>
    <row r="264" spans="1:3" customFormat="1" ht="14.5" x14ac:dyDescent="0.35">
      <c r="A264" s="36" t="s">
        <v>1069</v>
      </c>
      <c r="B264" s="61" t="s">
        <v>1070</v>
      </c>
      <c r="C264" s="61" t="s">
        <v>1062</v>
      </c>
    </row>
    <row r="265" spans="1:3" customFormat="1" ht="14.5" x14ac:dyDescent="0.35">
      <c r="A265" s="36" t="s">
        <v>1071</v>
      </c>
      <c r="B265" s="61" t="s">
        <v>1072</v>
      </c>
      <c r="C265" s="61" t="s">
        <v>1062</v>
      </c>
    </row>
    <row r="266" spans="1:3" customFormat="1" ht="14.5" x14ac:dyDescent="0.35">
      <c r="A266" s="36" t="s">
        <v>1073</v>
      </c>
      <c r="B266" s="61" t="s">
        <v>1074</v>
      </c>
      <c r="C266" s="61" t="s">
        <v>1062</v>
      </c>
    </row>
    <row r="267" spans="1:3" customFormat="1" ht="14.5" x14ac:dyDescent="0.35">
      <c r="A267" s="36" t="s">
        <v>1075</v>
      </c>
      <c r="B267" s="61" t="s">
        <v>1076</v>
      </c>
      <c r="C267" s="61" t="s">
        <v>1062</v>
      </c>
    </row>
    <row r="268" spans="1:3" customFormat="1" ht="14.5" x14ac:dyDescent="0.35">
      <c r="A268" s="67" t="s">
        <v>1077</v>
      </c>
      <c r="B268" s="59" t="s">
        <v>1078</v>
      </c>
      <c r="C268" s="61" t="s">
        <v>656</v>
      </c>
    </row>
    <row r="269" spans="1:3" customFormat="1" ht="14.5" x14ac:dyDescent="0.35">
      <c r="A269" s="36" t="s">
        <v>1079</v>
      </c>
      <c r="B269" s="61" t="s">
        <v>1080</v>
      </c>
      <c r="C269" s="61" t="s">
        <v>1062</v>
      </c>
    </row>
    <row r="270" spans="1:3" customFormat="1" ht="14.5" x14ac:dyDescent="0.35">
      <c r="A270" s="36" t="s">
        <v>1081</v>
      </c>
      <c r="B270" s="61" t="s">
        <v>1082</v>
      </c>
      <c r="C270" s="61" t="s">
        <v>1062</v>
      </c>
    </row>
    <row r="271" spans="1:3" customFormat="1" ht="14.5" x14ac:dyDescent="0.35">
      <c r="A271" s="67" t="s">
        <v>1083</v>
      </c>
      <c r="B271" s="59" t="s">
        <v>1084</v>
      </c>
      <c r="C271" s="61" t="s">
        <v>656</v>
      </c>
    </row>
    <row r="272" spans="1:3" customFormat="1" ht="14.5" x14ac:dyDescent="0.35">
      <c r="A272" s="36" t="s">
        <v>1085</v>
      </c>
      <c r="B272" s="61" t="s">
        <v>1086</v>
      </c>
      <c r="C272" s="61" t="s">
        <v>1062</v>
      </c>
    </row>
    <row r="273" spans="1:3" customFormat="1" ht="14.5" x14ac:dyDescent="0.35">
      <c r="A273" s="36" t="s">
        <v>1087</v>
      </c>
      <c r="B273" s="61" t="s">
        <v>1088</v>
      </c>
      <c r="C273" s="61" t="s">
        <v>1062</v>
      </c>
    </row>
    <row r="274" spans="1:3" customFormat="1" ht="14.5" x14ac:dyDescent="0.35">
      <c r="A274" s="36" t="s">
        <v>1089</v>
      </c>
      <c r="B274" s="61" t="s">
        <v>1090</v>
      </c>
      <c r="C274" s="61" t="s">
        <v>1062</v>
      </c>
    </row>
    <row r="275" spans="1:3" customFormat="1" ht="14.5" x14ac:dyDescent="0.35">
      <c r="A275" s="36" t="s">
        <v>1091</v>
      </c>
      <c r="B275" s="61" t="s">
        <v>1092</v>
      </c>
      <c r="C275" s="61" t="s">
        <v>1062</v>
      </c>
    </row>
    <row r="276" spans="1:3" customFormat="1" ht="14.5" x14ac:dyDescent="0.35">
      <c r="A276" s="36" t="s">
        <v>1093</v>
      </c>
      <c r="B276" s="61" t="s">
        <v>1094</v>
      </c>
      <c r="C276" s="61" t="s">
        <v>1062</v>
      </c>
    </row>
    <row r="277" spans="1:3" customFormat="1" ht="14.5" x14ac:dyDescent="0.35">
      <c r="A277" s="36" t="s">
        <v>1095</v>
      </c>
      <c r="B277" s="61" t="s">
        <v>1096</v>
      </c>
      <c r="C277" s="61" t="s">
        <v>1062</v>
      </c>
    </row>
    <row r="278" spans="1:3" customFormat="1" ht="14.5" x14ac:dyDescent="0.35">
      <c r="A278" s="36" t="s">
        <v>1097</v>
      </c>
      <c r="B278" s="61" t="s">
        <v>1098</v>
      </c>
      <c r="C278" s="61" t="s">
        <v>1062</v>
      </c>
    </row>
    <row r="279" spans="1:3" customFormat="1" ht="14.5" x14ac:dyDescent="0.35">
      <c r="A279" s="36" t="s">
        <v>1099</v>
      </c>
      <c r="B279" s="61" t="s">
        <v>1100</v>
      </c>
      <c r="C279" s="61" t="s">
        <v>1062</v>
      </c>
    </row>
    <row r="280" spans="1:3" customFormat="1" ht="14.5" x14ac:dyDescent="0.35">
      <c r="A280" s="36" t="s">
        <v>1101</v>
      </c>
      <c r="B280" s="61" t="s">
        <v>1102</v>
      </c>
      <c r="C280" s="61" t="s">
        <v>1062</v>
      </c>
    </row>
    <row r="281" spans="1:3" customFormat="1" ht="14.5" x14ac:dyDescent="0.35">
      <c r="A281" s="36" t="s">
        <v>1103</v>
      </c>
      <c r="B281" s="61" t="s">
        <v>1104</v>
      </c>
      <c r="C281" s="61" t="s">
        <v>1062</v>
      </c>
    </row>
    <row r="282" spans="1:3" customFormat="1" ht="14.5" x14ac:dyDescent="0.35">
      <c r="A282" s="36" t="s">
        <v>1105</v>
      </c>
      <c r="B282" s="61" t="s">
        <v>1106</v>
      </c>
      <c r="C282" s="61" t="s">
        <v>1062</v>
      </c>
    </row>
    <row r="283" spans="1:3" customFormat="1" ht="14.5" x14ac:dyDescent="0.35">
      <c r="A283" s="36" t="s">
        <v>1107</v>
      </c>
      <c r="B283" s="61" t="s">
        <v>1108</v>
      </c>
      <c r="C283" s="61" t="s">
        <v>1062</v>
      </c>
    </row>
    <row r="284" spans="1:3" customFormat="1" ht="14.5" x14ac:dyDescent="0.35">
      <c r="A284" s="36" t="s">
        <v>1109</v>
      </c>
      <c r="B284" s="61" t="s">
        <v>1110</v>
      </c>
      <c r="C284" s="61" t="s">
        <v>1062</v>
      </c>
    </row>
    <row r="285" spans="1:3" customFormat="1" ht="14.5" x14ac:dyDescent="0.35">
      <c r="A285" s="36" t="s">
        <v>1111</v>
      </c>
      <c r="B285" s="61" t="s">
        <v>1112</v>
      </c>
      <c r="C285" s="61" t="s">
        <v>1062</v>
      </c>
    </row>
    <row r="286" spans="1:3" customFormat="1" ht="14.5" x14ac:dyDescent="0.35">
      <c r="A286" s="36" t="s">
        <v>1113</v>
      </c>
      <c r="B286" s="61" t="s">
        <v>1114</v>
      </c>
      <c r="C286" s="61" t="s">
        <v>1062</v>
      </c>
    </row>
    <row r="287" spans="1:3" customFormat="1" ht="14.5" x14ac:dyDescent="0.35">
      <c r="A287" s="36" t="s">
        <v>1115</v>
      </c>
      <c r="B287" s="61" t="s">
        <v>1116</v>
      </c>
      <c r="C287" s="61" t="s">
        <v>1062</v>
      </c>
    </row>
    <row r="288" spans="1:3" customFormat="1" ht="14.5" x14ac:dyDescent="0.35">
      <c r="A288" s="36" t="s">
        <v>1117</v>
      </c>
      <c r="B288" s="61" t="s">
        <v>1118</v>
      </c>
      <c r="C288" s="61" t="s">
        <v>1062</v>
      </c>
    </row>
    <row r="289" spans="1:3" customFormat="1" ht="14.5" x14ac:dyDescent="0.35">
      <c r="A289" s="36" t="s">
        <v>1119</v>
      </c>
      <c r="B289" s="61" t="s">
        <v>1120</v>
      </c>
      <c r="C289" s="61" t="s">
        <v>1062</v>
      </c>
    </row>
    <row r="290" spans="1:3" customFormat="1" ht="14.5" x14ac:dyDescent="0.35">
      <c r="A290" s="36" t="s">
        <v>1121</v>
      </c>
      <c r="B290" s="61" t="s">
        <v>1122</v>
      </c>
      <c r="C290" s="61" t="s">
        <v>1062</v>
      </c>
    </row>
    <row r="291" spans="1:3" customFormat="1" ht="14.5" x14ac:dyDescent="0.35">
      <c r="A291" s="36" t="s">
        <v>1123</v>
      </c>
      <c r="B291" s="61" t="s">
        <v>1124</v>
      </c>
      <c r="C291" s="61" t="s">
        <v>1062</v>
      </c>
    </row>
    <row r="292" spans="1:3" customFormat="1" ht="14.5" x14ac:dyDescent="0.35">
      <c r="A292" s="36" t="s">
        <v>1125</v>
      </c>
      <c r="B292" s="61" t="s">
        <v>1126</v>
      </c>
      <c r="C292" s="61" t="s">
        <v>1062</v>
      </c>
    </row>
    <row r="293" spans="1:3" customFormat="1" ht="14.5" x14ac:dyDescent="0.35">
      <c r="A293" s="36" t="s">
        <v>1127</v>
      </c>
      <c r="B293" s="61" t="s">
        <v>1128</v>
      </c>
      <c r="C293" s="61" t="s">
        <v>1062</v>
      </c>
    </row>
    <row r="294" spans="1:3" customFormat="1" ht="14.5" x14ac:dyDescent="0.35">
      <c r="A294" s="36" t="s">
        <v>1129</v>
      </c>
      <c r="B294" s="61" t="s">
        <v>1130</v>
      </c>
      <c r="C294" s="61" t="s">
        <v>1062</v>
      </c>
    </row>
    <row r="295" spans="1:3" customFormat="1" ht="14.5" x14ac:dyDescent="0.35">
      <c r="A295" s="36" t="s">
        <v>1131</v>
      </c>
      <c r="B295" s="61" t="s">
        <v>1132</v>
      </c>
      <c r="C295" s="61" t="s">
        <v>1062</v>
      </c>
    </row>
    <row r="296" spans="1:3" customFormat="1" ht="14.5" x14ac:dyDescent="0.35">
      <c r="A296" s="36" t="s">
        <v>1133</v>
      </c>
      <c r="B296" s="61" t="s">
        <v>1134</v>
      </c>
      <c r="C296" s="61" t="s">
        <v>1062</v>
      </c>
    </row>
    <row r="297" spans="1:3" customFormat="1" ht="14.5" x14ac:dyDescent="0.35">
      <c r="A297" s="36" t="s">
        <v>1135</v>
      </c>
      <c r="B297" s="61" t="s">
        <v>1136</v>
      </c>
      <c r="C297" s="61" t="s">
        <v>1062</v>
      </c>
    </row>
    <row r="298" spans="1:3" customFormat="1" ht="14.5" x14ac:dyDescent="0.35">
      <c r="A298" s="36" t="s">
        <v>1137</v>
      </c>
      <c r="B298" s="61" t="s">
        <v>1138</v>
      </c>
      <c r="C298" s="61" t="s">
        <v>1062</v>
      </c>
    </row>
    <row r="299" spans="1:3" customFormat="1" ht="14.5" x14ac:dyDescent="0.35">
      <c r="A299" s="36" t="s">
        <v>1139</v>
      </c>
      <c r="B299" s="61" t="s">
        <v>1140</v>
      </c>
      <c r="C299" s="61" t="s">
        <v>1062</v>
      </c>
    </row>
    <row r="300" spans="1:3" customFormat="1" ht="14.5" x14ac:dyDescent="0.35">
      <c r="A300" s="36" t="s">
        <v>1141</v>
      </c>
      <c r="B300" s="61" t="s">
        <v>1142</v>
      </c>
      <c r="C300" s="61" t="s">
        <v>1062</v>
      </c>
    </row>
    <row r="301" spans="1:3" customFormat="1" ht="14.5" x14ac:dyDescent="0.35">
      <c r="A301" s="36" t="s">
        <v>1143</v>
      </c>
      <c r="B301" s="61" t="s">
        <v>1144</v>
      </c>
      <c r="C301" s="61" t="s">
        <v>1062</v>
      </c>
    </row>
    <row r="302" spans="1:3" customFormat="1" ht="14.5" x14ac:dyDescent="0.35">
      <c r="A302" s="36" t="s">
        <v>1145</v>
      </c>
      <c r="B302" s="61" t="s">
        <v>1146</v>
      </c>
      <c r="C302" s="61" t="s">
        <v>1062</v>
      </c>
    </row>
    <row r="303" spans="1:3" customFormat="1" ht="14.5" x14ac:dyDescent="0.35">
      <c r="A303" s="36" t="s">
        <v>1147</v>
      </c>
      <c r="B303" s="61" t="s">
        <v>1148</v>
      </c>
      <c r="C303" s="61" t="s">
        <v>1062</v>
      </c>
    </row>
    <row r="304" spans="1:3" customFormat="1" ht="14.5" x14ac:dyDescent="0.35">
      <c r="A304" s="36" t="s">
        <v>1149</v>
      </c>
      <c r="B304" s="61" t="s">
        <v>1150</v>
      </c>
      <c r="C304" s="61" t="s">
        <v>1062</v>
      </c>
    </row>
    <row r="305" spans="1:3" customFormat="1" ht="14.5" x14ac:dyDescent="0.35">
      <c r="A305" s="36" t="s">
        <v>1151</v>
      </c>
      <c r="B305" s="61" t="s">
        <v>1152</v>
      </c>
      <c r="C305" s="61" t="s">
        <v>1062</v>
      </c>
    </row>
    <row r="306" spans="1:3" customFormat="1" ht="14.5" x14ac:dyDescent="0.35">
      <c r="A306" s="36" t="s">
        <v>1153</v>
      </c>
      <c r="B306" s="61" t="s">
        <v>1154</v>
      </c>
      <c r="C306" s="61" t="s">
        <v>1062</v>
      </c>
    </row>
    <row r="307" spans="1:3" customFormat="1" ht="14.5" x14ac:dyDescent="0.35">
      <c r="A307" s="36" t="s">
        <v>1155</v>
      </c>
      <c r="B307" s="61" t="s">
        <v>1156</v>
      </c>
      <c r="C307" s="61" t="s">
        <v>1062</v>
      </c>
    </row>
    <row r="308" spans="1:3" customFormat="1" ht="14.5" x14ac:dyDescent="0.35">
      <c r="A308" s="36" t="s">
        <v>1157</v>
      </c>
      <c r="B308" s="61" t="s">
        <v>1158</v>
      </c>
      <c r="C308" s="61" t="s">
        <v>1062</v>
      </c>
    </row>
    <row r="309" spans="1:3" customFormat="1" ht="14.5" x14ac:dyDescent="0.35">
      <c r="A309" s="36" t="s">
        <v>1159</v>
      </c>
      <c r="B309" s="61" t="s">
        <v>1160</v>
      </c>
      <c r="C309" s="61" t="s">
        <v>1062</v>
      </c>
    </row>
    <row r="310" spans="1:3" customFormat="1" ht="14.5" x14ac:dyDescent="0.35">
      <c r="A310" s="36" t="s">
        <v>1161</v>
      </c>
      <c r="B310" s="61" t="s">
        <v>1162</v>
      </c>
      <c r="C310" s="61" t="s">
        <v>1062</v>
      </c>
    </row>
    <row r="311" spans="1:3" customFormat="1" ht="14.5" x14ac:dyDescent="0.35">
      <c r="A311" s="36" t="s">
        <v>1163</v>
      </c>
      <c r="B311" s="61" t="s">
        <v>1164</v>
      </c>
      <c r="C311" s="61" t="s">
        <v>1062</v>
      </c>
    </row>
    <row r="312" spans="1:3" customFormat="1" ht="14.5" x14ac:dyDescent="0.35">
      <c r="A312" s="36" t="s">
        <v>1165</v>
      </c>
      <c r="B312" s="61" t="s">
        <v>1166</v>
      </c>
      <c r="C312" s="61" t="s">
        <v>1062</v>
      </c>
    </row>
    <row r="313" spans="1:3" customFormat="1" ht="14.5" x14ac:dyDescent="0.35">
      <c r="A313" s="36" t="s">
        <v>1167</v>
      </c>
      <c r="B313" s="61" t="s">
        <v>1168</v>
      </c>
      <c r="C313" s="61" t="s">
        <v>1062</v>
      </c>
    </row>
    <row r="314" spans="1:3" customFormat="1" ht="14.5" x14ac:dyDescent="0.35">
      <c r="A314" s="67" t="s">
        <v>1169</v>
      </c>
      <c r="B314" s="59" t="s">
        <v>1170</v>
      </c>
      <c r="C314" s="61" t="s">
        <v>656</v>
      </c>
    </row>
    <row r="315" spans="1:3" customFormat="1" ht="14.5" x14ac:dyDescent="0.35">
      <c r="A315" s="67" t="s">
        <v>1171</v>
      </c>
      <c r="B315" s="59" t="s">
        <v>1172</v>
      </c>
      <c r="C315" s="61" t="s">
        <v>656</v>
      </c>
    </row>
    <row r="316" spans="1:3" customFormat="1" ht="14.5" x14ac:dyDescent="0.35">
      <c r="A316" s="76" t="s">
        <v>1173</v>
      </c>
      <c r="B316" s="71" t="s">
        <v>1174</v>
      </c>
      <c r="C316" s="72" t="s">
        <v>1175</v>
      </c>
    </row>
    <row r="317" spans="1:3" customFormat="1" ht="14.5" x14ac:dyDescent="0.35">
      <c r="A317" s="76" t="s">
        <v>1176</v>
      </c>
      <c r="B317" s="71" t="s">
        <v>1177</v>
      </c>
      <c r="C317" s="72" t="s">
        <v>1175</v>
      </c>
    </row>
    <row r="318" spans="1:3" customFormat="1" ht="14.5" x14ac:dyDescent="0.35">
      <c r="A318" s="76" t="s">
        <v>1178</v>
      </c>
      <c r="B318" s="71" t="s">
        <v>1179</v>
      </c>
      <c r="C318" s="72" t="s">
        <v>1175</v>
      </c>
    </row>
    <row r="319" spans="1:3" customFormat="1" ht="14.5" x14ac:dyDescent="0.35">
      <c r="A319" s="76" t="s">
        <v>1180</v>
      </c>
      <c r="B319" s="71" t="s">
        <v>1181</v>
      </c>
      <c r="C319" s="72" t="s">
        <v>1175</v>
      </c>
    </row>
    <row r="320" spans="1:3" customFormat="1" ht="14.5" x14ac:dyDescent="0.35">
      <c r="A320" s="76" t="s">
        <v>1182</v>
      </c>
      <c r="B320" s="71" t="s">
        <v>1183</v>
      </c>
      <c r="C320" s="72" t="s">
        <v>1175</v>
      </c>
    </row>
    <row r="321" spans="1:3" customFormat="1" ht="14.5" x14ac:dyDescent="0.35">
      <c r="A321" s="76" t="s">
        <v>1184</v>
      </c>
      <c r="B321" s="71" t="s">
        <v>1185</v>
      </c>
      <c r="C321" s="72" t="s">
        <v>1175</v>
      </c>
    </row>
    <row r="322" spans="1:3" customFormat="1" ht="14.5" x14ac:dyDescent="0.35">
      <c r="A322" s="76" t="s">
        <v>1186</v>
      </c>
      <c r="B322" s="71" t="s">
        <v>1187</v>
      </c>
      <c r="C322" s="72" t="s">
        <v>1175</v>
      </c>
    </row>
    <row r="323" spans="1:3" customFormat="1" ht="14.5" x14ac:dyDescent="0.35">
      <c r="A323" s="76" t="s">
        <v>1188</v>
      </c>
      <c r="B323" s="71" t="s">
        <v>1189</v>
      </c>
      <c r="C323" s="72" t="s">
        <v>1175</v>
      </c>
    </row>
    <row r="324" spans="1:3" customFormat="1" ht="14.5" x14ac:dyDescent="0.35">
      <c r="A324" s="67" t="s">
        <v>1190</v>
      </c>
      <c r="B324" s="59" t="s">
        <v>1191</v>
      </c>
      <c r="C324" s="61" t="s">
        <v>656</v>
      </c>
    </row>
    <row r="325" spans="1:3" customFormat="1" ht="14.5" x14ac:dyDescent="0.35">
      <c r="A325" s="67" t="s">
        <v>1192</v>
      </c>
      <c r="B325" s="59" t="s">
        <v>1193</v>
      </c>
      <c r="C325" s="61" t="s">
        <v>656</v>
      </c>
    </row>
    <row r="326" spans="1:3" customFormat="1" ht="14.5" x14ac:dyDescent="0.35">
      <c r="A326" s="76" t="s">
        <v>1194</v>
      </c>
      <c r="B326" s="71" t="s">
        <v>1195</v>
      </c>
      <c r="C326" s="72" t="s">
        <v>1175</v>
      </c>
    </row>
    <row r="327" spans="1:3" customFormat="1" ht="14.5" x14ac:dyDescent="0.35">
      <c r="A327" s="67" t="s">
        <v>1196</v>
      </c>
      <c r="B327" s="59" t="s">
        <v>1197</v>
      </c>
      <c r="C327" s="61" t="s">
        <v>656</v>
      </c>
    </row>
    <row r="328" spans="1:3" customFormat="1" ht="14.5" x14ac:dyDescent="0.35">
      <c r="A328" s="76" t="s">
        <v>1198</v>
      </c>
      <c r="B328" s="71" t="s">
        <v>1199</v>
      </c>
      <c r="C328" s="72" t="s">
        <v>1175</v>
      </c>
    </row>
    <row r="329" spans="1:3" customFormat="1" ht="14.5" x14ac:dyDescent="0.35">
      <c r="A329" s="76" t="s">
        <v>1200</v>
      </c>
      <c r="B329" s="71" t="s">
        <v>1201</v>
      </c>
      <c r="C329" s="72" t="s">
        <v>1175</v>
      </c>
    </row>
    <row r="330" spans="1:3" customFormat="1" ht="14.5" x14ac:dyDescent="0.35">
      <c r="A330" s="76" t="s">
        <v>1202</v>
      </c>
      <c r="B330" s="71" t="s">
        <v>1203</v>
      </c>
      <c r="C330" s="72" t="s">
        <v>1175</v>
      </c>
    </row>
    <row r="331" spans="1:3" customFormat="1" ht="14.5" x14ac:dyDescent="0.35">
      <c r="A331" s="76" t="s">
        <v>1204</v>
      </c>
      <c r="B331" s="71" t="s">
        <v>1205</v>
      </c>
      <c r="C331" s="72" t="s">
        <v>1175</v>
      </c>
    </row>
    <row r="332" spans="1:3" customFormat="1" ht="14.5" x14ac:dyDescent="0.35">
      <c r="A332" s="76" t="s">
        <v>1206</v>
      </c>
      <c r="B332" s="71" t="s">
        <v>1207</v>
      </c>
      <c r="C332" s="72" t="s">
        <v>1175</v>
      </c>
    </row>
    <row r="333" spans="1:3" customFormat="1" ht="14.5" x14ac:dyDescent="0.35">
      <c r="A333" s="76" t="s">
        <v>1208</v>
      </c>
      <c r="B333" s="71" t="s">
        <v>1209</v>
      </c>
      <c r="C333" s="72" t="s">
        <v>1175</v>
      </c>
    </row>
    <row r="334" spans="1:3" customFormat="1" ht="14.5" x14ac:dyDescent="0.35">
      <c r="A334" s="76" t="s">
        <v>1210</v>
      </c>
      <c r="B334" s="71" t="s">
        <v>1211</v>
      </c>
      <c r="C334" s="72" t="s">
        <v>1175</v>
      </c>
    </row>
    <row r="335" spans="1:3" customFormat="1" ht="14.5" x14ac:dyDescent="0.35">
      <c r="A335" s="76" t="s">
        <v>1212</v>
      </c>
      <c r="B335" s="71" t="s">
        <v>1213</v>
      </c>
      <c r="C335" s="72" t="s">
        <v>1175</v>
      </c>
    </row>
    <row r="336" spans="1:3" customFormat="1" ht="14.5" x14ac:dyDescent="0.35">
      <c r="A336" s="67" t="s">
        <v>1214</v>
      </c>
      <c r="B336" s="59" t="s">
        <v>1215</v>
      </c>
      <c r="C336" s="61" t="s">
        <v>656</v>
      </c>
    </row>
    <row r="337" spans="1:3" customFormat="1" ht="14.5" x14ac:dyDescent="0.35">
      <c r="A337" s="76" t="s">
        <v>1216</v>
      </c>
      <c r="B337" s="71" t="s">
        <v>1217</v>
      </c>
      <c r="C337" s="72" t="s">
        <v>1175</v>
      </c>
    </row>
    <row r="338" spans="1:3" customFormat="1" ht="14.5" x14ac:dyDescent="0.35">
      <c r="A338" s="76" t="s">
        <v>1218</v>
      </c>
      <c r="B338" s="71" t="s">
        <v>1219</v>
      </c>
      <c r="C338" s="72" t="s">
        <v>1175</v>
      </c>
    </row>
    <row r="339" spans="1:3" customFormat="1" ht="14.5" x14ac:dyDescent="0.35">
      <c r="A339" s="76" t="s">
        <v>1220</v>
      </c>
      <c r="B339" s="71" t="s">
        <v>1221</v>
      </c>
      <c r="C339" s="72" t="s">
        <v>1175</v>
      </c>
    </row>
    <row r="340" spans="1:3" customFormat="1" ht="14.5" x14ac:dyDescent="0.35">
      <c r="A340" s="76" t="s">
        <v>1222</v>
      </c>
      <c r="B340" s="71" t="s">
        <v>1223</v>
      </c>
      <c r="C340" s="72" t="s">
        <v>1175</v>
      </c>
    </row>
    <row r="341" spans="1:3" customFormat="1" ht="14.5" x14ac:dyDescent="0.35">
      <c r="A341" s="76" t="s">
        <v>1224</v>
      </c>
      <c r="B341" s="71" t="s">
        <v>1225</v>
      </c>
      <c r="C341" s="72" t="s">
        <v>1175</v>
      </c>
    </row>
    <row r="342" spans="1:3" customFormat="1" ht="14.5" x14ac:dyDescent="0.35">
      <c r="A342" s="76" t="s">
        <v>1226</v>
      </c>
      <c r="B342" s="71" t="s">
        <v>1227</v>
      </c>
      <c r="C342" s="72" t="s">
        <v>1175</v>
      </c>
    </row>
    <row r="343" spans="1:3" customFormat="1" ht="14.5" x14ac:dyDescent="0.35">
      <c r="A343" s="76" t="s">
        <v>1228</v>
      </c>
      <c r="B343" s="71" t="s">
        <v>1229</v>
      </c>
      <c r="C343" s="72" t="s">
        <v>1175</v>
      </c>
    </row>
    <row r="344" spans="1:3" customFormat="1" ht="14.5" x14ac:dyDescent="0.35">
      <c r="A344" s="76" t="s">
        <v>1230</v>
      </c>
      <c r="B344" s="71" t="s">
        <v>1231</v>
      </c>
      <c r="C344" s="72" t="s">
        <v>1175</v>
      </c>
    </row>
    <row r="345" spans="1:3" customFormat="1" ht="14.5" x14ac:dyDescent="0.35">
      <c r="A345" s="76" t="s">
        <v>1232</v>
      </c>
      <c r="B345" s="71" t="s">
        <v>1233</v>
      </c>
      <c r="C345" s="72" t="s">
        <v>1175</v>
      </c>
    </row>
    <row r="346" spans="1:3" customFormat="1" ht="14.5" x14ac:dyDescent="0.35">
      <c r="A346" s="76" t="s">
        <v>1234</v>
      </c>
      <c r="B346" s="71" t="s">
        <v>1235</v>
      </c>
      <c r="C346" s="72" t="s">
        <v>1175</v>
      </c>
    </row>
    <row r="347" spans="1:3" customFormat="1" ht="14.5" x14ac:dyDescent="0.35">
      <c r="A347" s="76" t="s">
        <v>1236</v>
      </c>
      <c r="B347" s="71" t="s">
        <v>1237</v>
      </c>
      <c r="C347" s="72" t="s">
        <v>1175</v>
      </c>
    </row>
    <row r="348" spans="1:3" customFormat="1" ht="14.5" x14ac:dyDescent="0.35">
      <c r="A348" s="76" t="s">
        <v>1238</v>
      </c>
      <c r="B348" s="71" t="s">
        <v>1239</v>
      </c>
      <c r="C348" s="72" t="s">
        <v>1175</v>
      </c>
    </row>
    <row r="349" spans="1:3" customFormat="1" ht="14.5" x14ac:dyDescent="0.35">
      <c r="A349" s="76" t="s">
        <v>1240</v>
      </c>
      <c r="B349" s="71" t="s">
        <v>1241</v>
      </c>
      <c r="C349" s="72" t="s">
        <v>1175</v>
      </c>
    </row>
    <row r="350" spans="1:3" customFormat="1" ht="14.5" x14ac:dyDescent="0.35">
      <c r="A350" s="76" t="s">
        <v>1242</v>
      </c>
      <c r="B350" s="71" t="s">
        <v>1243</v>
      </c>
      <c r="C350" s="72" t="s">
        <v>1175</v>
      </c>
    </row>
    <row r="351" spans="1:3" customFormat="1" ht="14.5" x14ac:dyDescent="0.35">
      <c r="A351" s="76" t="s">
        <v>1244</v>
      </c>
      <c r="B351" s="71" t="s">
        <v>1245</v>
      </c>
      <c r="C351" s="72" t="s">
        <v>1175</v>
      </c>
    </row>
    <row r="352" spans="1:3" customFormat="1" ht="14.5" x14ac:dyDescent="0.35">
      <c r="A352" s="76" t="s">
        <v>1246</v>
      </c>
      <c r="B352" s="71" t="s">
        <v>1247</v>
      </c>
      <c r="C352" s="72" t="s">
        <v>1175</v>
      </c>
    </row>
    <row r="353" spans="1:3" customFormat="1" ht="14.5" x14ac:dyDescent="0.35">
      <c r="A353" s="76" t="s">
        <v>1248</v>
      </c>
      <c r="B353" s="71" t="s">
        <v>1249</v>
      </c>
      <c r="C353" s="72" t="s">
        <v>1175</v>
      </c>
    </row>
    <row r="354" spans="1:3" customFormat="1" ht="14.5" x14ac:dyDescent="0.35">
      <c r="A354" s="76" t="s">
        <v>1250</v>
      </c>
      <c r="B354" s="71" t="s">
        <v>1251</v>
      </c>
      <c r="C354" s="72" t="s">
        <v>1175</v>
      </c>
    </row>
    <row r="355" spans="1:3" customFormat="1" ht="14.5" x14ac:dyDescent="0.35">
      <c r="A355" s="76" t="s">
        <v>1252</v>
      </c>
      <c r="B355" s="71" t="s">
        <v>1253</v>
      </c>
      <c r="C355" s="72" t="s">
        <v>1175</v>
      </c>
    </row>
    <row r="356" spans="1:3" customFormat="1" ht="14.5" x14ac:dyDescent="0.35">
      <c r="A356" s="76" t="s">
        <v>1254</v>
      </c>
      <c r="B356" s="71" t="s">
        <v>1255</v>
      </c>
      <c r="C356" s="72" t="s">
        <v>1175</v>
      </c>
    </row>
    <row r="357" spans="1:3" customFormat="1" ht="14.5" x14ac:dyDescent="0.35">
      <c r="A357" s="67" t="s">
        <v>1256</v>
      </c>
      <c r="B357" s="59" t="s">
        <v>1257</v>
      </c>
      <c r="C357" s="61" t="s">
        <v>656</v>
      </c>
    </row>
    <row r="358" spans="1:3" customFormat="1" ht="14.5" x14ac:dyDescent="0.35">
      <c r="A358" s="67" t="s">
        <v>1258</v>
      </c>
      <c r="B358" s="59" t="s">
        <v>1259</v>
      </c>
      <c r="C358" s="61" t="s">
        <v>656</v>
      </c>
    </row>
    <row r="359" spans="1:3" customFormat="1" ht="14.5" x14ac:dyDescent="0.35">
      <c r="A359" s="67" t="s">
        <v>1260</v>
      </c>
      <c r="B359" s="59" t="s">
        <v>1261</v>
      </c>
      <c r="C359" s="61" t="s">
        <v>656</v>
      </c>
    </row>
    <row r="360" spans="1:3" customFormat="1" ht="14.5" x14ac:dyDescent="0.35">
      <c r="A360" s="67" t="s">
        <v>1262</v>
      </c>
      <c r="B360" s="59" t="s">
        <v>1263</v>
      </c>
      <c r="C360" s="61" t="s">
        <v>656</v>
      </c>
    </row>
    <row r="361" spans="1:3" customFormat="1" ht="14.5" x14ac:dyDescent="0.35">
      <c r="A361" s="67" t="s">
        <v>1264</v>
      </c>
      <c r="B361" s="59" t="s">
        <v>1265</v>
      </c>
      <c r="C361" s="61" t="s">
        <v>656</v>
      </c>
    </row>
    <row r="362" spans="1:3" customFormat="1" ht="14.5" x14ac:dyDescent="0.35">
      <c r="A362" s="67" t="s">
        <v>1266</v>
      </c>
      <c r="B362" s="59" t="s">
        <v>1267</v>
      </c>
      <c r="C362" s="61" t="s">
        <v>656</v>
      </c>
    </row>
    <row r="363" spans="1:3" customFormat="1" ht="14.5" x14ac:dyDescent="0.35">
      <c r="A363" s="67" t="s">
        <v>1268</v>
      </c>
      <c r="B363" s="59" t="s">
        <v>1269</v>
      </c>
      <c r="C363" s="61" t="s">
        <v>656</v>
      </c>
    </row>
    <row r="364" spans="1:3" customFormat="1" ht="14.5" x14ac:dyDescent="0.35">
      <c r="A364" s="67" t="s">
        <v>1270</v>
      </c>
      <c r="B364" s="59" t="s">
        <v>1271</v>
      </c>
      <c r="C364" s="61" t="s">
        <v>656</v>
      </c>
    </row>
    <row r="365" spans="1:3" customFormat="1" ht="14.5" x14ac:dyDescent="0.35">
      <c r="A365" s="67" t="s">
        <v>1272</v>
      </c>
      <c r="B365" s="59" t="s">
        <v>1273</v>
      </c>
      <c r="C365" s="61" t="s">
        <v>656</v>
      </c>
    </row>
    <row r="366" spans="1:3" customFormat="1" ht="14.5" x14ac:dyDescent="0.35">
      <c r="A366" s="67" t="s">
        <v>1274</v>
      </c>
      <c r="B366" s="59" t="s">
        <v>1275</v>
      </c>
      <c r="C366" s="61" t="s">
        <v>656</v>
      </c>
    </row>
    <row r="367" spans="1:3" customFormat="1" ht="14.5" x14ac:dyDescent="0.35">
      <c r="A367" s="67" t="s">
        <v>1276</v>
      </c>
      <c r="B367" s="59" t="s">
        <v>1277</v>
      </c>
      <c r="C367" s="61" t="s">
        <v>656</v>
      </c>
    </row>
    <row r="368" spans="1:3" customFormat="1" ht="14.5" x14ac:dyDescent="0.35">
      <c r="A368" s="67" t="s">
        <v>1278</v>
      </c>
      <c r="B368" s="59" t="s">
        <v>1279</v>
      </c>
      <c r="C368" s="61" t="s">
        <v>656</v>
      </c>
    </row>
    <row r="369" spans="1:3" customFormat="1" ht="14.5" x14ac:dyDescent="0.35">
      <c r="A369" s="36" t="s">
        <v>1280</v>
      </c>
      <c r="B369" s="61" t="s">
        <v>1281</v>
      </c>
      <c r="C369" s="61" t="s">
        <v>1282</v>
      </c>
    </row>
    <row r="370" spans="1:3" customFormat="1" ht="14.5" x14ac:dyDescent="0.35">
      <c r="A370" s="36" t="s">
        <v>1283</v>
      </c>
      <c r="B370" s="61" t="s">
        <v>1284</v>
      </c>
      <c r="C370" s="61" t="s">
        <v>1282</v>
      </c>
    </row>
    <row r="371" spans="1:3" customFormat="1" ht="14.5" x14ac:dyDescent="0.35">
      <c r="A371" s="67" t="s">
        <v>1285</v>
      </c>
      <c r="B371" s="59" t="s">
        <v>1286</v>
      </c>
      <c r="C371" s="61" t="s">
        <v>656</v>
      </c>
    </row>
    <row r="372" spans="1:3" customFormat="1" ht="14.5" x14ac:dyDescent="0.35">
      <c r="A372" s="67" t="s">
        <v>1287</v>
      </c>
      <c r="B372" s="59" t="s">
        <v>1288</v>
      </c>
      <c r="C372" s="61" t="s">
        <v>656</v>
      </c>
    </row>
    <row r="373" spans="1:3" customFormat="1" ht="14.5" x14ac:dyDescent="0.35">
      <c r="A373" s="36" t="s">
        <v>1289</v>
      </c>
      <c r="B373" s="61" t="s">
        <v>1036</v>
      </c>
      <c r="C373" s="61" t="s">
        <v>1034</v>
      </c>
    </row>
    <row r="374" spans="1:3" customFormat="1" ht="14.5" x14ac:dyDescent="0.35">
      <c r="A374" s="67" t="s">
        <v>1290</v>
      </c>
      <c r="B374" s="59" t="s">
        <v>1291</v>
      </c>
      <c r="C374" s="61" t="s">
        <v>631</v>
      </c>
    </row>
    <row r="375" spans="1:3" customFormat="1" ht="14.5" x14ac:dyDescent="0.35">
      <c r="A375" s="67" t="s">
        <v>1292</v>
      </c>
      <c r="B375" s="59" t="s">
        <v>1293</v>
      </c>
      <c r="C375" s="61" t="s">
        <v>631</v>
      </c>
    </row>
    <row r="376" spans="1:3" customFormat="1" ht="14.5" x14ac:dyDescent="0.35">
      <c r="A376" s="76" t="s">
        <v>1294</v>
      </c>
      <c r="B376" s="71" t="s">
        <v>1295</v>
      </c>
      <c r="C376" s="72" t="s">
        <v>1175</v>
      </c>
    </row>
    <row r="377" spans="1:3" customFormat="1" ht="14.5" x14ac:dyDescent="0.35">
      <c r="A377" s="76" t="s">
        <v>1296</v>
      </c>
      <c r="B377" s="71" t="s">
        <v>1297</v>
      </c>
      <c r="C377" s="72" t="s">
        <v>1175</v>
      </c>
    </row>
    <row r="378" spans="1:3" customFormat="1" ht="14.5" x14ac:dyDescent="0.35">
      <c r="A378" s="76" t="s">
        <v>1298</v>
      </c>
      <c r="B378" s="71" t="s">
        <v>1299</v>
      </c>
      <c r="C378" s="72" t="s">
        <v>1175</v>
      </c>
    </row>
    <row r="379" spans="1:3" customFormat="1" ht="14.5" x14ac:dyDescent="0.35">
      <c r="A379" s="76" t="s">
        <v>1300</v>
      </c>
      <c r="B379" s="71" t="s">
        <v>1301</v>
      </c>
      <c r="C379" s="72" t="s">
        <v>1175</v>
      </c>
    </row>
    <row r="380" spans="1:3" customFormat="1" ht="14.5" x14ac:dyDescent="0.35">
      <c r="A380" s="76" t="s">
        <v>1302</v>
      </c>
      <c r="B380" s="71" t="s">
        <v>1303</v>
      </c>
      <c r="C380" s="72" t="s">
        <v>1175</v>
      </c>
    </row>
    <row r="381" spans="1:3" customFormat="1" ht="14.5" x14ac:dyDescent="0.35">
      <c r="A381" s="76" t="s">
        <v>1304</v>
      </c>
      <c r="B381" s="71" t="s">
        <v>1305</v>
      </c>
      <c r="C381" s="72" t="s">
        <v>1175</v>
      </c>
    </row>
    <row r="382" spans="1:3" customFormat="1" ht="14.5" x14ac:dyDescent="0.35">
      <c r="A382" s="76" t="s">
        <v>1306</v>
      </c>
      <c r="B382" s="71" t="s">
        <v>1307</v>
      </c>
      <c r="C382" s="72" t="s">
        <v>1175</v>
      </c>
    </row>
    <row r="383" spans="1:3" customFormat="1" ht="14.5" x14ac:dyDescent="0.35">
      <c r="A383" s="76" t="s">
        <v>1308</v>
      </c>
      <c r="B383" s="71" t="s">
        <v>1309</v>
      </c>
      <c r="C383" s="72" t="s">
        <v>1175</v>
      </c>
    </row>
    <row r="384" spans="1:3" customFormat="1" ht="14.5" x14ac:dyDescent="0.35">
      <c r="A384" s="76" t="s">
        <v>1310</v>
      </c>
      <c r="B384" s="71" t="s">
        <v>1311</v>
      </c>
      <c r="C384" s="72" t="s">
        <v>1175</v>
      </c>
    </row>
    <row r="385" spans="1:3" customFormat="1" ht="14.5" x14ac:dyDescent="0.35">
      <c r="A385" s="67" t="s">
        <v>1312</v>
      </c>
      <c r="B385" s="59" t="s">
        <v>1313</v>
      </c>
      <c r="C385" s="61" t="s">
        <v>631</v>
      </c>
    </row>
    <row r="386" spans="1:3" customFormat="1" ht="14.5" x14ac:dyDescent="0.35">
      <c r="A386" s="75" t="s">
        <v>1314</v>
      </c>
      <c r="B386" s="63" t="s">
        <v>1315</v>
      </c>
      <c r="C386" s="64" t="s">
        <v>1316</v>
      </c>
    </row>
    <row r="387" spans="1:3" customFormat="1" ht="14.5" x14ac:dyDescent="0.35">
      <c r="A387" s="75" t="s">
        <v>1317</v>
      </c>
      <c r="B387" s="63" t="s">
        <v>1318</v>
      </c>
      <c r="C387" s="64" t="s">
        <v>1316</v>
      </c>
    </row>
    <row r="388" spans="1:3" customFormat="1" ht="14.5" x14ac:dyDescent="0.35">
      <c r="A388" s="75" t="s">
        <v>1319</v>
      </c>
      <c r="B388" s="63" t="s">
        <v>1320</v>
      </c>
      <c r="C388" s="64" t="s">
        <v>1316</v>
      </c>
    </row>
    <row r="389" spans="1:3" customFormat="1" ht="14.5" x14ac:dyDescent="0.35">
      <c r="A389" s="75" t="s">
        <v>1321</v>
      </c>
      <c r="B389" s="63" t="s">
        <v>1322</v>
      </c>
      <c r="C389" s="64" t="s">
        <v>1316</v>
      </c>
    </row>
    <row r="390" spans="1:3" customFormat="1" ht="14.5" x14ac:dyDescent="0.35">
      <c r="A390" s="75" t="s">
        <v>1323</v>
      </c>
      <c r="B390" s="63" t="s">
        <v>1324</v>
      </c>
      <c r="C390" s="64" t="s">
        <v>1316</v>
      </c>
    </row>
    <row r="391" spans="1:3" customFormat="1" ht="14.5" x14ac:dyDescent="0.35">
      <c r="A391" s="75" t="s">
        <v>1325</v>
      </c>
      <c r="B391" s="63" t="s">
        <v>1326</v>
      </c>
      <c r="C391" s="64" t="s">
        <v>1316</v>
      </c>
    </row>
    <row r="392" spans="1:3" customFormat="1" ht="15.65" customHeight="1" x14ac:dyDescent="0.35">
      <c r="A392" s="75" t="s">
        <v>1327</v>
      </c>
      <c r="B392" s="63" t="s">
        <v>1328</v>
      </c>
      <c r="C392" s="64" t="s">
        <v>1316</v>
      </c>
    </row>
    <row r="393" spans="1:3" customFormat="1" ht="15.65" customHeight="1" x14ac:dyDescent="0.35">
      <c r="A393" s="75" t="s">
        <v>1329</v>
      </c>
      <c r="B393" s="63" t="s">
        <v>1330</v>
      </c>
      <c r="C393" s="64" t="s">
        <v>1316</v>
      </c>
    </row>
    <row r="394" spans="1:3" customFormat="1" ht="15.65" customHeight="1" x14ac:dyDescent="0.35">
      <c r="A394" s="75" t="s">
        <v>1331</v>
      </c>
      <c r="B394" s="63" t="s">
        <v>1332</v>
      </c>
      <c r="C394" s="64" t="s">
        <v>1316</v>
      </c>
    </row>
    <row r="395" spans="1:3" customFormat="1" ht="15.65" customHeight="1" x14ac:dyDescent="0.35">
      <c r="A395" s="75" t="s">
        <v>1333</v>
      </c>
      <c r="B395" s="63" t="s">
        <v>1334</v>
      </c>
      <c r="C395" s="64" t="s">
        <v>1316</v>
      </c>
    </row>
    <row r="396" spans="1:3" customFormat="1" ht="14.5" x14ac:dyDescent="0.35">
      <c r="A396" s="75" t="s">
        <v>1335</v>
      </c>
      <c r="B396" s="63" t="s">
        <v>1336</v>
      </c>
      <c r="C396" s="64" t="s">
        <v>1316</v>
      </c>
    </row>
    <row r="397" spans="1:3" customFormat="1" ht="14.5" x14ac:dyDescent="0.35">
      <c r="A397" s="75" t="s">
        <v>1337</v>
      </c>
      <c r="B397" s="63" t="s">
        <v>1338</v>
      </c>
      <c r="C397" s="64" t="s">
        <v>1316</v>
      </c>
    </row>
    <row r="398" spans="1:3" customFormat="1" ht="14.5" x14ac:dyDescent="0.35">
      <c r="A398" s="75" t="s">
        <v>1339</v>
      </c>
      <c r="B398" s="63" t="s">
        <v>1340</v>
      </c>
      <c r="C398" s="64" t="s">
        <v>1316</v>
      </c>
    </row>
    <row r="399" spans="1:3" customFormat="1" ht="14.5" x14ac:dyDescent="0.35">
      <c r="A399" s="75" t="s">
        <v>1341</v>
      </c>
      <c r="B399" s="63" t="s">
        <v>1342</v>
      </c>
      <c r="C399" s="64" t="s">
        <v>1316</v>
      </c>
    </row>
    <row r="400" spans="1:3" customFormat="1" ht="14.5" x14ac:dyDescent="0.35">
      <c r="A400" s="75" t="s">
        <v>1343</v>
      </c>
      <c r="B400" s="63" t="s">
        <v>1344</v>
      </c>
      <c r="C400" s="64" t="s">
        <v>1316</v>
      </c>
    </row>
    <row r="401" spans="1:3" customFormat="1" ht="14.5" x14ac:dyDescent="0.35">
      <c r="A401" s="75" t="s">
        <v>1345</v>
      </c>
      <c r="B401" s="63" t="s">
        <v>1346</v>
      </c>
      <c r="C401" s="64" t="s">
        <v>1316</v>
      </c>
    </row>
    <row r="402" spans="1:3" customFormat="1" ht="14.5" x14ac:dyDescent="0.35">
      <c r="A402" s="75" t="s">
        <v>1347</v>
      </c>
      <c r="B402" s="63" t="s">
        <v>1348</v>
      </c>
      <c r="C402" s="64" t="s">
        <v>1316</v>
      </c>
    </row>
    <row r="403" spans="1:3" customFormat="1" ht="14.5" x14ac:dyDescent="0.35">
      <c r="A403" s="75" t="s">
        <v>1349</v>
      </c>
      <c r="B403" s="63" t="s">
        <v>1350</v>
      </c>
      <c r="C403" s="64" t="s">
        <v>1316</v>
      </c>
    </row>
    <row r="404" spans="1:3" customFormat="1" ht="14.5" x14ac:dyDescent="0.35">
      <c r="A404" s="75" t="s">
        <v>1351</v>
      </c>
      <c r="B404" s="63" t="s">
        <v>1352</v>
      </c>
      <c r="C404" s="64" t="s">
        <v>1316</v>
      </c>
    </row>
    <row r="405" spans="1:3" customFormat="1" ht="14.5" x14ac:dyDescent="0.35">
      <c r="A405" s="75" t="s">
        <v>1353</v>
      </c>
      <c r="B405" s="63" t="s">
        <v>1354</v>
      </c>
      <c r="C405" s="64" t="s">
        <v>1316</v>
      </c>
    </row>
    <row r="406" spans="1:3" customFormat="1" ht="14.5" x14ac:dyDescent="0.35">
      <c r="A406" s="75" t="s">
        <v>1355</v>
      </c>
      <c r="B406" s="63" t="s">
        <v>1356</v>
      </c>
      <c r="C406" s="64" t="s">
        <v>1316</v>
      </c>
    </row>
    <row r="407" spans="1:3" customFormat="1" ht="14.5" x14ac:dyDescent="0.35">
      <c r="A407" s="77"/>
      <c r="B407" s="62"/>
      <c r="C407" s="62"/>
    </row>
    <row r="408" spans="1:3" customFormat="1" ht="14.5" x14ac:dyDescent="0.35">
      <c r="A408" s="77"/>
      <c r="B408" s="62"/>
      <c r="C408" s="62"/>
    </row>
    <row r="409" spans="1:3" customFormat="1" ht="14.5" x14ac:dyDescent="0.35">
      <c r="A409" s="77"/>
      <c r="B409" s="62"/>
      <c r="C409" s="62"/>
    </row>
    <row r="410" spans="1:3" customFormat="1" ht="14.5" x14ac:dyDescent="0.35">
      <c r="A410" s="77"/>
      <c r="B410" s="62"/>
      <c r="C410" s="62"/>
    </row>
    <row r="411" spans="1:3" customFormat="1" ht="14.5" x14ac:dyDescent="0.35">
      <c r="A411" s="77"/>
      <c r="B411" s="62"/>
      <c r="C411" s="62"/>
    </row>
    <row r="412" spans="1:3" customFormat="1" ht="14.5" x14ac:dyDescent="0.35">
      <c r="A412" s="77"/>
      <c r="B412" s="62"/>
      <c r="C412" s="62"/>
    </row>
    <row r="413" spans="1:3" customFormat="1" ht="14.5" x14ac:dyDescent="0.35">
      <c r="A413" s="77"/>
      <c r="B413" s="62"/>
      <c r="C413" s="62"/>
    </row>
    <row r="414" spans="1:3" customFormat="1" ht="14.5" x14ac:dyDescent="0.35">
      <c r="A414" s="77"/>
      <c r="B414" s="62"/>
      <c r="C414" s="62"/>
    </row>
    <row r="415" spans="1:3" customFormat="1" ht="14.5" x14ac:dyDescent="0.35">
      <c r="A415" s="77"/>
      <c r="B415" s="62"/>
      <c r="C415" s="62"/>
    </row>
    <row r="416" spans="1:3" customFormat="1" ht="14.5" x14ac:dyDescent="0.35">
      <c r="A416" s="77"/>
      <c r="B416" s="62"/>
      <c r="C416" s="62"/>
    </row>
    <row r="417" spans="1:3" customFormat="1" ht="14.5" x14ac:dyDescent="0.35">
      <c r="A417" s="77"/>
      <c r="B417" s="62"/>
      <c r="C417" s="62"/>
    </row>
    <row r="418" spans="1:3" customFormat="1" ht="14.5" x14ac:dyDescent="0.35">
      <c r="A418" s="77"/>
      <c r="B418" s="62"/>
      <c r="C418" s="62"/>
    </row>
    <row r="419" spans="1:3" customFormat="1" ht="14.5" x14ac:dyDescent="0.35">
      <c r="A419" s="77"/>
      <c r="B419" s="62"/>
      <c r="C419" s="62"/>
    </row>
    <row r="420" spans="1:3" customFormat="1" ht="14.5" x14ac:dyDescent="0.35">
      <c r="A420" s="77"/>
      <c r="B420" s="62"/>
      <c r="C420" s="62"/>
    </row>
    <row r="421" spans="1:3" customFormat="1" ht="14.5" x14ac:dyDescent="0.35">
      <c r="A421" s="77"/>
      <c r="B421" s="62"/>
      <c r="C421" s="62"/>
    </row>
    <row r="422" spans="1:3" customFormat="1" ht="14.5" x14ac:dyDescent="0.35">
      <c r="A422" s="77"/>
      <c r="B422" s="62"/>
      <c r="C422" s="62"/>
    </row>
    <row r="423" spans="1:3" customFormat="1" ht="14.5" x14ac:dyDescent="0.35">
      <c r="A423" s="77"/>
      <c r="B423" s="62"/>
      <c r="C423" s="62"/>
    </row>
    <row r="424" spans="1:3" customFormat="1" ht="14.5" x14ac:dyDescent="0.35">
      <c r="A424" s="77"/>
      <c r="B424" s="62"/>
      <c r="C424" s="62"/>
    </row>
    <row r="425" spans="1:3" customFormat="1" ht="14.5" x14ac:dyDescent="0.35">
      <c r="A425" s="77"/>
      <c r="B425" s="62"/>
      <c r="C425" s="62"/>
    </row>
    <row r="426" spans="1:3" customFormat="1" ht="14.5" x14ac:dyDescent="0.35">
      <c r="A426" s="77"/>
      <c r="B426" s="62"/>
      <c r="C426" s="62"/>
    </row>
    <row r="427" spans="1:3" customFormat="1" ht="14.5" x14ac:dyDescent="0.35">
      <c r="A427" s="77"/>
      <c r="B427" s="62"/>
      <c r="C427" s="62"/>
    </row>
    <row r="428" spans="1:3" customFormat="1" ht="14.5" x14ac:dyDescent="0.35">
      <c r="A428" s="77"/>
      <c r="B428" s="62"/>
      <c r="C428" s="62"/>
    </row>
    <row r="429" spans="1:3" customFormat="1" ht="14.5" x14ac:dyDescent="0.35">
      <c r="A429" s="77"/>
      <c r="B429" s="62"/>
      <c r="C429" s="62"/>
    </row>
    <row r="430" spans="1:3" customFormat="1" ht="14.5" x14ac:dyDescent="0.35">
      <c r="A430" s="77"/>
      <c r="B430" s="62"/>
      <c r="C430" s="62"/>
    </row>
    <row r="431" spans="1:3" customFormat="1" ht="14.5" x14ac:dyDescent="0.35">
      <c r="A431" s="77"/>
      <c r="B431" s="62"/>
      <c r="C431" s="62"/>
    </row>
    <row r="432" spans="1:3" customFormat="1" ht="14.5" x14ac:dyDescent="0.35">
      <c r="A432" s="77"/>
      <c r="B432" s="62"/>
      <c r="C432" s="62"/>
    </row>
    <row r="433" spans="1:3" customFormat="1" ht="14.5" x14ac:dyDescent="0.35">
      <c r="A433" s="77"/>
      <c r="B433" s="62"/>
      <c r="C433" s="62"/>
    </row>
    <row r="434" spans="1:3" customFormat="1" ht="14.5" x14ac:dyDescent="0.35">
      <c r="A434" s="77"/>
      <c r="B434" s="62"/>
      <c r="C434" s="62"/>
    </row>
    <row r="435" spans="1:3" customFormat="1" ht="14.5" x14ac:dyDescent="0.35">
      <c r="A435" s="77"/>
      <c r="B435" s="62"/>
      <c r="C435" s="62"/>
    </row>
    <row r="436" spans="1:3" customFormat="1" ht="14.5" x14ac:dyDescent="0.35">
      <c r="A436" s="77"/>
      <c r="B436" s="62"/>
      <c r="C436" s="62"/>
    </row>
    <row r="437" spans="1:3" customFormat="1" ht="14.5" x14ac:dyDescent="0.35">
      <c r="A437" s="77"/>
      <c r="B437" s="62"/>
      <c r="C437" s="62"/>
    </row>
    <row r="438" spans="1:3" customFormat="1" ht="14.5" x14ac:dyDescent="0.35">
      <c r="A438" s="77"/>
      <c r="B438" s="62"/>
      <c r="C438" s="62"/>
    </row>
    <row r="439" spans="1:3" customFormat="1" ht="14.5" x14ac:dyDescent="0.35">
      <c r="A439" s="77"/>
      <c r="B439" s="62"/>
      <c r="C439" s="62"/>
    </row>
    <row r="440" spans="1:3" customFormat="1" ht="14.5" x14ac:dyDescent="0.35">
      <c r="A440" s="77"/>
      <c r="B440" s="62"/>
      <c r="C440" s="62"/>
    </row>
    <row r="441" spans="1:3" customFormat="1" ht="14.5" x14ac:dyDescent="0.35">
      <c r="A441" s="77"/>
      <c r="B441" s="62"/>
      <c r="C441" s="62"/>
    </row>
    <row r="442" spans="1:3" customFormat="1" ht="14.5" x14ac:dyDescent="0.35">
      <c r="A442" s="77"/>
      <c r="B442" s="62"/>
      <c r="C442" s="62"/>
    </row>
    <row r="443" spans="1:3" customFormat="1" ht="14.5" x14ac:dyDescent="0.35">
      <c r="A443" s="77"/>
      <c r="B443" s="62"/>
      <c r="C443" s="62"/>
    </row>
    <row r="444" spans="1:3" customFormat="1" ht="14.5" x14ac:dyDescent="0.35">
      <c r="A444" s="77"/>
      <c r="B444" s="62"/>
      <c r="C444" s="62"/>
    </row>
    <row r="445" spans="1:3" customFormat="1" ht="14.5" x14ac:dyDescent="0.35">
      <c r="A445" s="77"/>
      <c r="B445" s="62"/>
      <c r="C445" s="62"/>
    </row>
    <row r="446" spans="1:3" customFormat="1" ht="14.5" x14ac:dyDescent="0.35">
      <c r="A446" s="77"/>
      <c r="B446" s="62"/>
      <c r="C446" s="62"/>
    </row>
    <row r="447" spans="1:3" customFormat="1" ht="14.5" x14ac:dyDescent="0.35">
      <c r="A447" s="77"/>
      <c r="B447" s="62"/>
      <c r="C447" s="62"/>
    </row>
    <row r="448" spans="1:3" customFormat="1" ht="14.5" x14ac:dyDescent="0.35">
      <c r="A448" s="77"/>
      <c r="B448" s="62"/>
      <c r="C448" s="62"/>
    </row>
    <row r="449" spans="1:3" customFormat="1" ht="14.5" x14ac:dyDescent="0.35">
      <c r="A449" s="77"/>
      <c r="B449" s="62"/>
      <c r="C449" s="62"/>
    </row>
    <row r="450" spans="1:3" customFormat="1" ht="14.5" x14ac:dyDescent="0.35">
      <c r="A450" s="77"/>
      <c r="B450" s="62"/>
      <c r="C450" s="62"/>
    </row>
    <row r="451" spans="1:3" customFormat="1" ht="14.5" x14ac:dyDescent="0.35">
      <c r="A451" s="77"/>
      <c r="B451" s="62"/>
      <c r="C451" s="62"/>
    </row>
    <row r="452" spans="1:3" customFormat="1" ht="14.5" x14ac:dyDescent="0.35">
      <c r="A452" s="77"/>
      <c r="B452" s="62"/>
      <c r="C452" s="62"/>
    </row>
    <row r="453" spans="1:3" customFormat="1" ht="14.5" x14ac:dyDescent="0.35">
      <c r="A453" s="77"/>
      <c r="B453" s="62"/>
      <c r="C453" s="62"/>
    </row>
    <row r="454" spans="1:3" customFormat="1" ht="14.5" x14ac:dyDescent="0.35">
      <c r="A454" s="77"/>
      <c r="B454" s="62"/>
      <c r="C454" s="62"/>
    </row>
    <row r="455" spans="1:3" customFormat="1" ht="14.5" x14ac:dyDescent="0.35">
      <c r="A455" s="77"/>
      <c r="B455" s="62"/>
      <c r="C455" s="62"/>
    </row>
    <row r="456" spans="1:3" customFormat="1" ht="14.5" x14ac:dyDescent="0.35">
      <c r="A456" s="77"/>
      <c r="B456" s="62"/>
      <c r="C456" s="62"/>
    </row>
    <row r="457" spans="1:3" customFormat="1" ht="14.5" x14ac:dyDescent="0.35">
      <c r="A457" s="77"/>
      <c r="B457" s="62"/>
      <c r="C457" s="62"/>
    </row>
    <row r="458" spans="1:3" customFormat="1" ht="14.5" x14ac:dyDescent="0.35">
      <c r="A458" s="77"/>
      <c r="B458" s="62"/>
      <c r="C458" s="62"/>
    </row>
    <row r="459" spans="1:3" customFormat="1" ht="14.5" x14ac:dyDescent="0.35">
      <c r="A459" s="77"/>
      <c r="B459" s="62"/>
      <c r="C459" s="62"/>
    </row>
    <row r="460" spans="1:3" customFormat="1" ht="14.5" x14ac:dyDescent="0.35">
      <c r="A460" s="77"/>
      <c r="B460" s="62"/>
      <c r="C460" s="62"/>
    </row>
    <row r="461" spans="1:3" customFormat="1" ht="14.5" x14ac:dyDescent="0.35">
      <c r="A461" s="77"/>
      <c r="B461" s="62"/>
      <c r="C461" s="62"/>
    </row>
    <row r="462" spans="1:3" customFormat="1" ht="14.5" x14ac:dyDescent="0.35">
      <c r="A462" s="77"/>
      <c r="B462" s="62"/>
      <c r="C462" s="62"/>
    </row>
    <row r="463" spans="1:3" customFormat="1" ht="14.5" x14ac:dyDescent="0.35">
      <c r="A463" s="77"/>
      <c r="B463" s="62"/>
      <c r="C463" s="62"/>
    </row>
    <row r="464" spans="1:3" customFormat="1" ht="14.5" x14ac:dyDescent="0.35">
      <c r="A464" s="77"/>
      <c r="B464" s="62"/>
      <c r="C464" s="62"/>
    </row>
    <row r="465" spans="1:3" customFormat="1" ht="14.5" x14ac:dyDescent="0.35">
      <c r="A465" s="77"/>
      <c r="B465" s="62"/>
      <c r="C465" s="62"/>
    </row>
    <row r="466" spans="1:3" customFormat="1" ht="14.5" x14ac:dyDescent="0.35">
      <c r="A466" s="77"/>
      <c r="B466" s="62"/>
      <c r="C466" s="62"/>
    </row>
    <row r="467" spans="1:3" customFormat="1" ht="14.5" x14ac:dyDescent="0.35">
      <c r="A467" s="77"/>
      <c r="B467" s="62"/>
      <c r="C467" s="62"/>
    </row>
    <row r="468" spans="1:3" customFormat="1" ht="14.5" x14ac:dyDescent="0.35">
      <c r="A468" s="77"/>
      <c r="B468" s="62"/>
      <c r="C468" s="62"/>
    </row>
    <row r="469" spans="1:3" customFormat="1" ht="14.5" x14ac:dyDescent="0.35">
      <c r="A469" s="77"/>
      <c r="B469" s="62"/>
      <c r="C469" s="62"/>
    </row>
    <row r="470" spans="1:3" customFormat="1" ht="14.5" x14ac:dyDescent="0.35">
      <c r="A470" s="77"/>
      <c r="B470" s="62"/>
      <c r="C470" s="62"/>
    </row>
    <row r="471" spans="1:3" customFormat="1" ht="14.5" x14ac:dyDescent="0.35">
      <c r="A471" s="77"/>
      <c r="B471" s="62"/>
      <c r="C471" s="62"/>
    </row>
    <row r="472" spans="1:3" customFormat="1" ht="14.5" x14ac:dyDescent="0.35">
      <c r="A472" s="77"/>
      <c r="B472" s="62"/>
      <c r="C472" s="62"/>
    </row>
    <row r="473" spans="1:3" customFormat="1" ht="14.5" x14ac:dyDescent="0.35">
      <c r="A473" s="77"/>
      <c r="B473" s="62"/>
      <c r="C473" s="62"/>
    </row>
    <row r="474" spans="1:3" customFormat="1" ht="14.5" x14ac:dyDescent="0.35">
      <c r="A474" s="77"/>
      <c r="B474" s="62"/>
      <c r="C474" s="62"/>
    </row>
    <row r="475" spans="1:3" customFormat="1" ht="14.5" x14ac:dyDescent="0.35">
      <c r="A475" s="77"/>
      <c r="B475" s="62"/>
      <c r="C475" s="62"/>
    </row>
    <row r="476" spans="1:3" customFormat="1" ht="14.5" x14ac:dyDescent="0.35">
      <c r="A476" s="77"/>
      <c r="B476" s="62"/>
      <c r="C476" s="62"/>
    </row>
    <row r="477" spans="1:3" customFormat="1" ht="14.5" x14ac:dyDescent="0.35">
      <c r="A477" s="77"/>
      <c r="B477" s="62"/>
      <c r="C477" s="62"/>
    </row>
    <row r="478" spans="1:3" customFormat="1" ht="14.5" x14ac:dyDescent="0.35">
      <c r="A478" s="77"/>
      <c r="B478" s="62"/>
      <c r="C478" s="62"/>
    </row>
    <row r="479" spans="1:3" customFormat="1" ht="14.5" x14ac:dyDescent="0.35">
      <c r="A479" s="77"/>
      <c r="B479" s="62"/>
      <c r="C479" s="62"/>
    </row>
    <row r="480" spans="1:3" customFormat="1" ht="14.5" x14ac:dyDescent="0.35">
      <c r="A480" s="77"/>
      <c r="B480" s="62"/>
      <c r="C480" s="62"/>
    </row>
    <row r="481" spans="1:3" customFormat="1" ht="14.5" x14ac:dyDescent="0.35">
      <c r="A481" s="77"/>
      <c r="B481" s="62"/>
      <c r="C481" s="62"/>
    </row>
    <row r="482" spans="1:3" customFormat="1" ht="14.5" x14ac:dyDescent="0.35">
      <c r="A482" s="77"/>
      <c r="B482" s="62"/>
      <c r="C482" s="62"/>
    </row>
    <row r="483" spans="1:3" customFormat="1" ht="14.5" x14ac:dyDescent="0.35">
      <c r="A483" s="77"/>
      <c r="B483" s="62"/>
      <c r="C483" s="62"/>
    </row>
    <row r="484" spans="1:3" customFormat="1" ht="14.5" x14ac:dyDescent="0.35">
      <c r="A484" s="77"/>
      <c r="B484" s="62"/>
      <c r="C484" s="62"/>
    </row>
    <row r="485" spans="1:3" customFormat="1" ht="14.5" x14ac:dyDescent="0.35">
      <c r="A485" s="77"/>
      <c r="B485" s="62"/>
      <c r="C485" s="62"/>
    </row>
    <row r="486" spans="1:3" customFormat="1" ht="14.5" x14ac:dyDescent="0.35">
      <c r="A486" s="77"/>
      <c r="B486" s="62"/>
      <c r="C486" s="62"/>
    </row>
    <row r="487" spans="1:3" customFormat="1" ht="14.5" x14ac:dyDescent="0.35">
      <c r="A487" s="77"/>
      <c r="B487" s="62"/>
      <c r="C487" s="62"/>
    </row>
    <row r="488" spans="1:3" customFormat="1" ht="14.5" x14ac:dyDescent="0.35">
      <c r="A488" s="77"/>
      <c r="B488" s="62"/>
      <c r="C488" s="62"/>
    </row>
    <row r="489" spans="1:3" customFormat="1" ht="14.5" x14ac:dyDescent="0.35">
      <c r="A489" s="77"/>
      <c r="B489" s="62"/>
      <c r="C489" s="62"/>
    </row>
    <row r="490" spans="1:3" customFormat="1" ht="14.5" x14ac:dyDescent="0.35">
      <c r="A490" s="77"/>
      <c r="B490" s="62"/>
      <c r="C490" s="62"/>
    </row>
    <row r="491" spans="1:3" customFormat="1" ht="14.5" x14ac:dyDescent="0.35">
      <c r="A491" s="77"/>
      <c r="B491" s="62"/>
      <c r="C491" s="62"/>
    </row>
    <row r="492" spans="1:3" customFormat="1" ht="14.5" x14ac:dyDescent="0.35">
      <c r="A492" s="77"/>
      <c r="B492" s="62"/>
      <c r="C492" s="62"/>
    </row>
    <row r="493" spans="1:3" customFormat="1" ht="14.5" x14ac:dyDescent="0.35">
      <c r="A493" s="77"/>
      <c r="B493" s="62"/>
      <c r="C493" s="62"/>
    </row>
    <row r="494" spans="1:3" customFormat="1" ht="14.5" x14ac:dyDescent="0.35">
      <c r="A494" s="77"/>
      <c r="B494" s="62"/>
      <c r="C494" s="62"/>
    </row>
    <row r="495" spans="1:3" customFormat="1" ht="14.5" x14ac:dyDescent="0.35">
      <c r="A495" s="77"/>
      <c r="B495" s="62"/>
      <c r="C495" s="62"/>
    </row>
    <row r="496" spans="1:3" customFormat="1" ht="14.5" x14ac:dyDescent="0.35">
      <c r="A496" s="77"/>
      <c r="B496" s="62"/>
      <c r="C496" s="62"/>
    </row>
    <row r="497" spans="1:3" customFormat="1" ht="14.5" x14ac:dyDescent="0.35">
      <c r="A497" s="77"/>
      <c r="B497" s="62"/>
      <c r="C497" s="62"/>
    </row>
    <row r="498" spans="1:3" customFormat="1" ht="14.5" x14ac:dyDescent="0.35">
      <c r="A498" s="77"/>
      <c r="B498" s="62"/>
      <c r="C498" s="62"/>
    </row>
    <row r="499" spans="1:3" customFormat="1" ht="14.5" x14ac:dyDescent="0.35">
      <c r="A499" s="77"/>
      <c r="B499" s="62"/>
      <c r="C499" s="62"/>
    </row>
    <row r="500" spans="1:3" customFormat="1" ht="14.5" x14ac:dyDescent="0.35">
      <c r="A500" s="77"/>
      <c r="B500" s="62"/>
      <c r="C500" s="62"/>
    </row>
    <row r="501" spans="1:3" customFormat="1" ht="14.5" x14ac:dyDescent="0.35">
      <c r="A501" s="77"/>
      <c r="B501" s="62"/>
      <c r="C501" s="62"/>
    </row>
    <row r="502" spans="1:3" customFormat="1" ht="14.5" x14ac:dyDescent="0.35">
      <c r="A502" s="77"/>
      <c r="B502" s="62"/>
      <c r="C502" s="62"/>
    </row>
    <row r="503" spans="1:3" customFormat="1" ht="14.5" x14ac:dyDescent="0.35">
      <c r="A503" s="77"/>
      <c r="B503" s="62"/>
      <c r="C503" s="62"/>
    </row>
    <row r="504" spans="1:3" customFormat="1" ht="14.5" x14ac:dyDescent="0.35">
      <c r="A504" s="77"/>
      <c r="B504" s="62"/>
      <c r="C504" s="62"/>
    </row>
    <row r="505" spans="1:3" customFormat="1" ht="14.5" x14ac:dyDescent="0.35">
      <c r="A505" s="77"/>
      <c r="B505" s="62"/>
      <c r="C505" s="62"/>
    </row>
    <row r="506" spans="1:3" customFormat="1" ht="14.5" x14ac:dyDescent="0.35">
      <c r="A506" s="77"/>
      <c r="B506" s="62"/>
      <c r="C506" s="62"/>
    </row>
    <row r="507" spans="1:3" customFormat="1" ht="14.5" x14ac:dyDescent="0.35">
      <c r="A507" s="77"/>
      <c r="B507" s="62"/>
      <c r="C507" s="62"/>
    </row>
    <row r="508" spans="1:3" customFormat="1" ht="14.5" x14ac:dyDescent="0.35">
      <c r="A508" s="77"/>
      <c r="B508" s="62"/>
      <c r="C508" s="62"/>
    </row>
    <row r="509" spans="1:3" customFormat="1" ht="14.5" x14ac:dyDescent="0.35">
      <c r="A509" s="77"/>
      <c r="B509" s="62"/>
      <c r="C509" s="62"/>
    </row>
    <row r="510" spans="1:3" customFormat="1" ht="14.5" x14ac:dyDescent="0.35">
      <c r="A510" s="77"/>
      <c r="B510" s="62"/>
      <c r="C510" s="62"/>
    </row>
    <row r="511" spans="1:3" customFormat="1" ht="14.5" x14ac:dyDescent="0.35">
      <c r="A511" s="77"/>
      <c r="B511" s="62"/>
      <c r="C511" s="62"/>
    </row>
    <row r="512" spans="1:3" customFormat="1" ht="14.5" x14ac:dyDescent="0.35">
      <c r="A512" s="77"/>
      <c r="B512" s="62"/>
      <c r="C512" s="62"/>
    </row>
    <row r="513" spans="1:3" customFormat="1" ht="14.5" x14ac:dyDescent="0.35">
      <c r="A513" s="77"/>
      <c r="B513" s="62"/>
      <c r="C513" s="62"/>
    </row>
    <row r="514" spans="1:3" customFormat="1" ht="14.5" x14ac:dyDescent="0.35">
      <c r="A514" s="77"/>
      <c r="B514" s="62"/>
      <c r="C514" s="62"/>
    </row>
    <row r="515" spans="1:3" customFormat="1" ht="14.5" x14ac:dyDescent="0.35">
      <c r="A515" s="77"/>
      <c r="B515" s="62"/>
      <c r="C515" s="62"/>
    </row>
    <row r="516" spans="1:3" customFormat="1" ht="14.5" x14ac:dyDescent="0.35">
      <c r="A516" s="77"/>
      <c r="B516" s="62"/>
      <c r="C516" s="62"/>
    </row>
    <row r="517" spans="1:3" customFormat="1" ht="14.5" x14ac:dyDescent="0.35">
      <c r="A517" s="77"/>
      <c r="B517" s="62"/>
      <c r="C517" s="62"/>
    </row>
    <row r="518" spans="1:3" customFormat="1" ht="14.5" x14ac:dyDescent="0.35">
      <c r="A518" s="77"/>
      <c r="B518" s="62"/>
      <c r="C518" s="62"/>
    </row>
    <row r="519" spans="1:3" customFormat="1" ht="14.5" x14ac:dyDescent="0.35">
      <c r="A519" s="77"/>
      <c r="B519" s="62"/>
      <c r="C519" s="62"/>
    </row>
    <row r="520" spans="1:3" customFormat="1" ht="14.5" x14ac:dyDescent="0.35">
      <c r="A520" s="77"/>
      <c r="B520" s="62"/>
      <c r="C520" s="62"/>
    </row>
    <row r="521" spans="1:3" customFormat="1" ht="14.5" x14ac:dyDescent="0.35">
      <c r="A521" s="77"/>
      <c r="B521" s="62"/>
      <c r="C521" s="62"/>
    </row>
    <row r="522" spans="1:3" customFormat="1" ht="14.5" x14ac:dyDescent="0.35">
      <c r="A522" s="77"/>
      <c r="B522" s="62"/>
      <c r="C522" s="62"/>
    </row>
    <row r="523" spans="1:3" customFormat="1" ht="14.5" x14ac:dyDescent="0.35">
      <c r="A523" s="77"/>
      <c r="B523" s="62"/>
      <c r="C523" s="62"/>
    </row>
    <row r="524" spans="1:3" customFormat="1" ht="14.5" x14ac:dyDescent="0.35">
      <c r="A524" s="77"/>
      <c r="B524" s="62"/>
      <c r="C524" s="62"/>
    </row>
    <row r="525" spans="1:3" customFormat="1" ht="14.5" x14ac:dyDescent="0.35">
      <c r="A525" s="77"/>
      <c r="B525" s="62"/>
      <c r="C525" s="62"/>
    </row>
    <row r="526" spans="1:3" customFormat="1" ht="14.5" x14ac:dyDescent="0.35">
      <c r="A526" s="77"/>
      <c r="B526" s="62"/>
      <c r="C526" s="62"/>
    </row>
    <row r="527" spans="1:3" customFormat="1" ht="14.5" x14ac:dyDescent="0.35">
      <c r="A527" s="77"/>
      <c r="B527" s="62"/>
      <c r="C527" s="62"/>
    </row>
    <row r="528" spans="1:3" customFormat="1" ht="14.5" x14ac:dyDescent="0.35">
      <c r="A528" s="77"/>
      <c r="B528" s="62"/>
      <c r="C528" s="62"/>
    </row>
    <row r="529" spans="1:3" customFormat="1" ht="14.5" x14ac:dyDescent="0.35">
      <c r="A529" s="77"/>
      <c r="B529" s="62"/>
      <c r="C529" s="62"/>
    </row>
    <row r="530" spans="1:3" customFormat="1" ht="14.5" x14ac:dyDescent="0.35">
      <c r="A530" s="77"/>
      <c r="B530" s="62"/>
      <c r="C530" s="62"/>
    </row>
    <row r="531" spans="1:3" customFormat="1" ht="14.5" x14ac:dyDescent="0.35">
      <c r="A531" s="77"/>
      <c r="B531" s="62"/>
      <c r="C531" s="62"/>
    </row>
    <row r="532" spans="1:3" customFormat="1" ht="14.5" x14ac:dyDescent="0.35">
      <c r="A532" s="77"/>
      <c r="B532" s="62"/>
      <c r="C532" s="62"/>
    </row>
    <row r="533" spans="1:3" customFormat="1" ht="14.5" x14ac:dyDescent="0.35">
      <c r="A533" s="77"/>
      <c r="B533" s="62"/>
      <c r="C533" s="62"/>
    </row>
    <row r="534" spans="1:3" customFormat="1" ht="14.5" x14ac:dyDescent="0.35">
      <c r="A534" s="77"/>
      <c r="B534" s="62"/>
      <c r="C534" s="62"/>
    </row>
    <row r="535" spans="1:3" customFormat="1" ht="14.5" x14ac:dyDescent="0.35">
      <c r="A535" s="77"/>
      <c r="B535" s="62"/>
      <c r="C535" s="62"/>
    </row>
    <row r="536" spans="1:3" customFormat="1" ht="14.5" x14ac:dyDescent="0.35">
      <c r="A536" s="77"/>
      <c r="B536" s="62"/>
      <c r="C536" s="62"/>
    </row>
    <row r="537" spans="1:3" customFormat="1" ht="14.5" x14ac:dyDescent="0.35">
      <c r="A537" s="77"/>
      <c r="B537" s="62"/>
      <c r="C537" s="62"/>
    </row>
    <row r="538" spans="1:3" customFormat="1" ht="14.5" x14ac:dyDescent="0.35">
      <c r="A538" s="77"/>
      <c r="B538" s="62"/>
      <c r="C538" s="62"/>
    </row>
    <row r="539" spans="1:3" customFormat="1" ht="14.5" x14ac:dyDescent="0.35">
      <c r="A539" s="77"/>
      <c r="B539" s="62"/>
      <c r="C539" s="62"/>
    </row>
    <row r="540" spans="1:3" customFormat="1" ht="14.5" x14ac:dyDescent="0.35">
      <c r="A540" s="77"/>
      <c r="B540" s="62"/>
      <c r="C540" s="62"/>
    </row>
    <row r="541" spans="1:3" customFormat="1" ht="14.5" x14ac:dyDescent="0.35">
      <c r="A541" s="77"/>
      <c r="B541" s="62"/>
      <c r="C541" s="62"/>
    </row>
    <row r="542" spans="1:3" customFormat="1" ht="14.5" x14ac:dyDescent="0.35">
      <c r="A542" s="77"/>
      <c r="B542" s="62"/>
      <c r="C542" s="62"/>
    </row>
    <row r="543" spans="1:3" customFormat="1" ht="14.5" x14ac:dyDescent="0.35">
      <c r="A543" s="77"/>
      <c r="B543" s="62"/>
      <c r="C543" s="62"/>
    </row>
    <row r="544" spans="1:3" customFormat="1" ht="14.5" x14ac:dyDescent="0.35">
      <c r="A544" s="77"/>
      <c r="B544" s="62"/>
      <c r="C544" s="62"/>
    </row>
    <row r="545" spans="1:3" customFormat="1" ht="14.5" x14ac:dyDescent="0.35">
      <c r="A545" s="77"/>
      <c r="B545" s="62"/>
      <c r="C545" s="62"/>
    </row>
    <row r="546" spans="1:3" customFormat="1" ht="14.5" x14ac:dyDescent="0.35">
      <c r="A546" s="77"/>
      <c r="B546" s="62"/>
      <c r="C546" s="62"/>
    </row>
    <row r="547" spans="1:3" customFormat="1" ht="14.5" x14ac:dyDescent="0.35">
      <c r="A547" s="77"/>
      <c r="B547" s="62"/>
      <c r="C547" s="62"/>
    </row>
    <row r="548" spans="1:3" customFormat="1" ht="14.5" x14ac:dyDescent="0.35">
      <c r="A548" s="77"/>
      <c r="B548" s="62"/>
      <c r="C548" s="62"/>
    </row>
    <row r="549" spans="1:3" customFormat="1" ht="14.5" x14ac:dyDescent="0.35">
      <c r="A549" s="77"/>
      <c r="B549" s="62"/>
      <c r="C549" s="62"/>
    </row>
    <row r="550" spans="1:3" customFormat="1" ht="14.5" x14ac:dyDescent="0.35">
      <c r="A550" s="77"/>
      <c r="B550" s="62"/>
      <c r="C550" s="62"/>
    </row>
    <row r="551" spans="1:3" customFormat="1" ht="14.5" x14ac:dyDescent="0.35">
      <c r="A551" s="77"/>
      <c r="B551" s="62"/>
      <c r="C551" s="62"/>
    </row>
    <row r="552" spans="1:3" customFormat="1" ht="14.5" x14ac:dyDescent="0.35">
      <c r="A552" s="77"/>
      <c r="B552" s="62"/>
      <c r="C552" s="62"/>
    </row>
    <row r="553" spans="1:3" customFormat="1" ht="14.5" x14ac:dyDescent="0.35">
      <c r="A553" s="77"/>
      <c r="B553" s="62"/>
      <c r="C553" s="62"/>
    </row>
    <row r="554" spans="1:3" customFormat="1" ht="14.5" x14ac:dyDescent="0.35">
      <c r="A554" s="77"/>
      <c r="B554" s="62"/>
      <c r="C554" s="62"/>
    </row>
    <row r="555" spans="1:3" customFormat="1" ht="14.5" x14ac:dyDescent="0.35">
      <c r="A555" s="77"/>
      <c r="B555" s="62"/>
      <c r="C555" s="62"/>
    </row>
    <row r="556" spans="1:3" customFormat="1" ht="14.5" x14ac:dyDescent="0.35">
      <c r="A556" s="77"/>
      <c r="B556" s="62"/>
      <c r="C556" s="62"/>
    </row>
    <row r="557" spans="1:3" customFormat="1" ht="14.5" x14ac:dyDescent="0.35">
      <c r="A557" s="77"/>
      <c r="B557" s="62"/>
      <c r="C557" s="62"/>
    </row>
    <row r="558" spans="1:3" customFormat="1" ht="14.5" x14ac:dyDescent="0.35">
      <c r="A558" s="77"/>
      <c r="B558" s="62"/>
      <c r="C558" s="62"/>
    </row>
    <row r="559" spans="1:3" customFormat="1" ht="14.5" x14ac:dyDescent="0.35">
      <c r="A559" s="77"/>
      <c r="B559" s="62"/>
      <c r="C559" s="62"/>
    </row>
    <row r="560" spans="1:3" customFormat="1" ht="14.5" x14ac:dyDescent="0.35">
      <c r="A560" s="77"/>
      <c r="B560" s="62"/>
      <c r="C560" s="62"/>
    </row>
    <row r="561" spans="1:3" customFormat="1" ht="14.5" x14ac:dyDescent="0.35">
      <c r="A561" s="77"/>
      <c r="B561" s="62"/>
      <c r="C561" s="62"/>
    </row>
    <row r="562" spans="1:3" customFormat="1" ht="14.5" x14ac:dyDescent="0.35">
      <c r="A562" s="77"/>
      <c r="B562" s="62"/>
      <c r="C562" s="62"/>
    </row>
    <row r="563" spans="1:3" customFormat="1" ht="14.5" x14ac:dyDescent="0.35">
      <c r="A563" s="77"/>
      <c r="B563" s="62"/>
      <c r="C563" s="62"/>
    </row>
    <row r="564" spans="1:3" customFormat="1" ht="14.5" x14ac:dyDescent="0.35">
      <c r="A564" s="77"/>
      <c r="B564" s="62"/>
      <c r="C564" s="62"/>
    </row>
    <row r="565" spans="1:3" customFormat="1" ht="14.5" x14ac:dyDescent="0.35">
      <c r="A565" s="77"/>
      <c r="B565" s="62"/>
      <c r="C565" s="62"/>
    </row>
    <row r="566" spans="1:3" customFormat="1" ht="14.5" x14ac:dyDescent="0.35">
      <c r="A566" s="77"/>
      <c r="B566" s="62"/>
      <c r="C566" s="62"/>
    </row>
    <row r="567" spans="1:3" customFormat="1" ht="14.5" x14ac:dyDescent="0.35">
      <c r="A567" s="77"/>
      <c r="B567" s="62"/>
      <c r="C567" s="62"/>
    </row>
    <row r="568" spans="1:3" customFormat="1" ht="14.5" x14ac:dyDescent="0.35">
      <c r="A568" s="77"/>
      <c r="B568" s="62"/>
      <c r="C568" s="62"/>
    </row>
  </sheetData>
  <autoFilter ref="A1:C406" xr:uid="{2ED70D2D-47C0-4A70-8F96-C10EF7F57586}"/>
  <sortState xmlns:xlrd2="http://schemas.microsoft.com/office/spreadsheetml/2017/richdata2" ref="A47:C385">
    <sortCondition ref="A2:A385"/>
  </sortState>
  <conditionalFormatting sqref="A1:A1048576">
    <cfRule type="duplicateValues" dxfId="0" priority="1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6FB7-0836-46C5-9B6D-B2DBCF036F8C}">
  <dimension ref="A1:F631"/>
  <sheetViews>
    <sheetView workbookViewId="0">
      <selection activeCell="B14" sqref="B14"/>
    </sheetView>
  </sheetViews>
  <sheetFormatPr baseColWidth="10" defaultColWidth="11.453125" defaultRowHeight="14.5" x14ac:dyDescent="0.35"/>
  <cols>
    <col min="1" max="1" width="10.1796875" customWidth="1"/>
    <col min="2" max="2" width="61.1796875" customWidth="1"/>
    <col min="4" max="4" width="38.7265625" customWidth="1"/>
    <col min="6" max="6" width="59.453125" customWidth="1"/>
  </cols>
  <sheetData>
    <row r="1" spans="1:6" ht="58" x14ac:dyDescent="0.35">
      <c r="A1" s="81" t="s">
        <v>1357</v>
      </c>
      <c r="B1" s="81" t="s">
        <v>1358</v>
      </c>
      <c r="C1" s="81" t="s">
        <v>1359</v>
      </c>
      <c r="D1" s="81" t="s">
        <v>1360</v>
      </c>
      <c r="E1" s="81" t="s">
        <v>1361</v>
      </c>
      <c r="F1" s="81" t="s">
        <v>1362</v>
      </c>
    </row>
    <row r="2" spans="1:6" ht="29" x14ac:dyDescent="0.35">
      <c r="A2" s="57">
        <v>21</v>
      </c>
      <c r="B2" s="78" t="s">
        <v>1363</v>
      </c>
      <c r="C2" s="57" t="s">
        <v>1364</v>
      </c>
      <c r="D2" s="78" t="s">
        <v>1365</v>
      </c>
      <c r="E2" s="57" t="s">
        <v>536</v>
      </c>
      <c r="F2" s="78" t="s">
        <v>1366</v>
      </c>
    </row>
    <row r="3" spans="1:6" ht="29" x14ac:dyDescent="0.35">
      <c r="A3" s="57">
        <v>21</v>
      </c>
      <c r="B3" s="78" t="s">
        <v>1363</v>
      </c>
      <c r="C3" s="57" t="s">
        <v>1364</v>
      </c>
      <c r="D3" s="78" t="s">
        <v>1365</v>
      </c>
      <c r="E3" s="57" t="s">
        <v>539</v>
      </c>
      <c r="F3" s="78" t="s">
        <v>1367</v>
      </c>
    </row>
    <row r="4" spans="1:6" ht="29" x14ac:dyDescent="0.35">
      <c r="A4" s="57">
        <v>21</v>
      </c>
      <c r="B4" s="78" t="s">
        <v>1363</v>
      </c>
      <c r="C4" s="57" t="s">
        <v>1364</v>
      </c>
      <c r="D4" s="78" t="s">
        <v>1365</v>
      </c>
      <c r="E4" s="57" t="s">
        <v>541</v>
      </c>
      <c r="F4" s="78" t="s">
        <v>1368</v>
      </c>
    </row>
    <row r="5" spans="1:6" ht="29" x14ac:dyDescent="0.35">
      <c r="A5" s="57">
        <v>21</v>
      </c>
      <c r="B5" s="78" t="s">
        <v>1363</v>
      </c>
      <c r="C5" s="57" t="s">
        <v>1364</v>
      </c>
      <c r="D5" s="78" t="s">
        <v>1365</v>
      </c>
      <c r="E5" s="57" t="s">
        <v>543</v>
      </c>
      <c r="F5" s="78" t="s">
        <v>1369</v>
      </c>
    </row>
    <row r="6" spans="1:6" ht="29" x14ac:dyDescent="0.35">
      <c r="A6" s="57">
        <v>21</v>
      </c>
      <c r="B6" s="78" t="s">
        <v>1363</v>
      </c>
      <c r="C6" s="57" t="s">
        <v>1364</v>
      </c>
      <c r="D6" s="78" t="s">
        <v>1365</v>
      </c>
      <c r="E6" s="57" t="s">
        <v>1370</v>
      </c>
      <c r="F6" s="78" t="s">
        <v>1371</v>
      </c>
    </row>
    <row r="7" spans="1:6" ht="29" x14ac:dyDescent="0.35">
      <c r="A7" s="57">
        <v>21</v>
      </c>
      <c r="B7" s="78" t="s">
        <v>1363</v>
      </c>
      <c r="C7" s="57" t="s">
        <v>1364</v>
      </c>
      <c r="D7" s="78" t="s">
        <v>1365</v>
      </c>
      <c r="E7" s="57" t="s">
        <v>1372</v>
      </c>
      <c r="F7" s="78" t="s">
        <v>1373</v>
      </c>
    </row>
    <row r="8" spans="1:6" ht="29" x14ac:dyDescent="0.35">
      <c r="A8" s="57">
        <v>21</v>
      </c>
      <c r="B8" s="78" t="s">
        <v>1363</v>
      </c>
      <c r="C8" s="57" t="s">
        <v>1364</v>
      </c>
      <c r="D8" s="78" t="s">
        <v>1365</v>
      </c>
      <c r="E8" s="57" t="s">
        <v>1374</v>
      </c>
      <c r="F8" s="78" t="s">
        <v>1375</v>
      </c>
    </row>
    <row r="9" spans="1:6" ht="29" x14ac:dyDescent="0.35">
      <c r="A9" s="57">
        <v>21</v>
      </c>
      <c r="B9" s="78" t="s">
        <v>1363</v>
      </c>
      <c r="C9" s="57" t="s">
        <v>1364</v>
      </c>
      <c r="D9" s="78" t="s">
        <v>1365</v>
      </c>
      <c r="E9" s="57" t="s">
        <v>545</v>
      </c>
      <c r="F9" s="78" t="s">
        <v>1376</v>
      </c>
    </row>
    <row r="10" spans="1:6" ht="43.5" x14ac:dyDescent="0.35">
      <c r="A10" s="57">
        <v>21</v>
      </c>
      <c r="B10" s="78" t="s">
        <v>1363</v>
      </c>
      <c r="C10" s="57" t="s">
        <v>1377</v>
      </c>
      <c r="D10" s="78" t="s">
        <v>1378</v>
      </c>
      <c r="E10" s="57" t="s">
        <v>547</v>
      </c>
      <c r="F10" s="78" t="s">
        <v>1379</v>
      </c>
    </row>
    <row r="11" spans="1:6" ht="43.5" x14ac:dyDescent="0.35">
      <c r="A11" s="57">
        <v>21</v>
      </c>
      <c r="B11" s="78" t="s">
        <v>1363</v>
      </c>
      <c r="C11" s="57" t="s">
        <v>1377</v>
      </c>
      <c r="D11" s="78" t="s">
        <v>1378</v>
      </c>
      <c r="E11" s="57" t="s">
        <v>549</v>
      </c>
      <c r="F11" s="78" t="s">
        <v>1380</v>
      </c>
    </row>
    <row r="12" spans="1:6" ht="43.5" x14ac:dyDescent="0.35">
      <c r="A12" s="57">
        <v>21</v>
      </c>
      <c r="B12" s="78" t="s">
        <v>1363</v>
      </c>
      <c r="C12" s="57" t="s">
        <v>1377</v>
      </c>
      <c r="D12" s="78" t="s">
        <v>1378</v>
      </c>
      <c r="E12" s="57" t="s">
        <v>551</v>
      </c>
      <c r="F12" s="78" t="s">
        <v>1381</v>
      </c>
    </row>
    <row r="13" spans="1:6" ht="43.5" x14ac:dyDescent="0.35">
      <c r="A13" s="57">
        <v>21</v>
      </c>
      <c r="B13" s="78" t="s">
        <v>1363</v>
      </c>
      <c r="C13" s="57" t="s">
        <v>1377</v>
      </c>
      <c r="D13" s="78" t="s">
        <v>1378</v>
      </c>
      <c r="E13" s="57" t="s">
        <v>554</v>
      </c>
      <c r="F13" s="78" t="s">
        <v>1382</v>
      </c>
    </row>
    <row r="14" spans="1:6" ht="43.5" x14ac:dyDescent="0.35">
      <c r="A14" s="57">
        <v>21</v>
      </c>
      <c r="B14" s="78" t="s">
        <v>1363</v>
      </c>
      <c r="C14" s="57" t="s">
        <v>1377</v>
      </c>
      <c r="D14" s="78" t="s">
        <v>1378</v>
      </c>
      <c r="E14" s="57" t="s">
        <v>557</v>
      </c>
      <c r="F14" s="78" t="s">
        <v>1383</v>
      </c>
    </row>
    <row r="15" spans="1:6" ht="43.5" x14ac:dyDescent="0.35">
      <c r="A15" s="57">
        <v>21</v>
      </c>
      <c r="B15" s="78" t="s">
        <v>1363</v>
      </c>
      <c r="C15" s="57" t="s">
        <v>1377</v>
      </c>
      <c r="D15" s="78" t="s">
        <v>1378</v>
      </c>
      <c r="E15" s="57" t="s">
        <v>1384</v>
      </c>
      <c r="F15" s="78" t="s">
        <v>1385</v>
      </c>
    </row>
    <row r="16" spans="1:6" ht="43.5" x14ac:dyDescent="0.35">
      <c r="A16" s="57">
        <v>21</v>
      </c>
      <c r="B16" s="78" t="s">
        <v>1363</v>
      </c>
      <c r="C16" s="57" t="s">
        <v>1377</v>
      </c>
      <c r="D16" s="78" t="s">
        <v>1378</v>
      </c>
      <c r="E16" s="57" t="s">
        <v>559</v>
      </c>
      <c r="F16" s="78" t="s">
        <v>1386</v>
      </c>
    </row>
    <row r="17" spans="1:6" ht="43.5" x14ac:dyDescent="0.35">
      <c r="A17" s="57">
        <v>21</v>
      </c>
      <c r="B17" s="78" t="s">
        <v>1363</v>
      </c>
      <c r="C17" s="57" t="s">
        <v>1377</v>
      </c>
      <c r="D17" s="78" t="s">
        <v>1378</v>
      </c>
      <c r="E17" s="57" t="s">
        <v>561</v>
      </c>
      <c r="F17" s="78" t="s">
        <v>1387</v>
      </c>
    </row>
    <row r="18" spans="1:6" ht="43.5" x14ac:dyDescent="0.35">
      <c r="A18" s="57">
        <v>21</v>
      </c>
      <c r="B18" s="78" t="s">
        <v>1363</v>
      </c>
      <c r="C18" s="57" t="s">
        <v>1377</v>
      </c>
      <c r="D18" s="78" t="s">
        <v>1378</v>
      </c>
      <c r="E18" s="57" t="s">
        <v>563</v>
      </c>
      <c r="F18" s="78" t="s">
        <v>1388</v>
      </c>
    </row>
    <row r="19" spans="1:6" ht="43.5" x14ac:dyDescent="0.35">
      <c r="A19" s="57">
        <v>21</v>
      </c>
      <c r="B19" s="78" t="s">
        <v>1363</v>
      </c>
      <c r="C19" s="57" t="s">
        <v>1377</v>
      </c>
      <c r="D19" s="78" t="s">
        <v>1378</v>
      </c>
      <c r="E19" s="57" t="s">
        <v>565</v>
      </c>
      <c r="F19" s="78" t="s">
        <v>1389</v>
      </c>
    </row>
    <row r="20" spans="1:6" ht="29" x14ac:dyDescent="0.35">
      <c r="A20" s="57">
        <v>21</v>
      </c>
      <c r="B20" s="78" t="s">
        <v>1363</v>
      </c>
      <c r="C20" s="57" t="s">
        <v>1390</v>
      </c>
      <c r="D20" s="78" t="s">
        <v>1391</v>
      </c>
      <c r="E20" s="57" t="s">
        <v>1392</v>
      </c>
      <c r="F20" s="78" t="s">
        <v>1393</v>
      </c>
    </row>
    <row r="21" spans="1:6" ht="29" x14ac:dyDescent="0.35">
      <c r="A21" s="57">
        <v>21</v>
      </c>
      <c r="B21" s="78" t="s">
        <v>1363</v>
      </c>
      <c r="C21" s="57" t="s">
        <v>1390</v>
      </c>
      <c r="D21" s="78" t="s">
        <v>1391</v>
      </c>
      <c r="E21" s="57" t="s">
        <v>1394</v>
      </c>
      <c r="F21" s="78" t="s">
        <v>1395</v>
      </c>
    </row>
    <row r="22" spans="1:6" ht="29" x14ac:dyDescent="0.35">
      <c r="A22" s="57">
        <v>21</v>
      </c>
      <c r="B22" s="78" t="s">
        <v>1363</v>
      </c>
      <c r="C22" s="57" t="s">
        <v>1390</v>
      </c>
      <c r="D22" s="78" t="s">
        <v>1391</v>
      </c>
      <c r="E22" s="57" t="s">
        <v>1396</v>
      </c>
      <c r="F22" s="78" t="s">
        <v>1397</v>
      </c>
    </row>
    <row r="23" spans="1:6" ht="29" x14ac:dyDescent="0.35">
      <c r="A23" s="57">
        <v>21</v>
      </c>
      <c r="B23" s="78" t="s">
        <v>1363</v>
      </c>
      <c r="C23" s="57" t="s">
        <v>1390</v>
      </c>
      <c r="D23" s="78" t="s">
        <v>1391</v>
      </c>
      <c r="E23" s="57" t="s">
        <v>1398</v>
      </c>
      <c r="F23" s="78" t="s">
        <v>1399</v>
      </c>
    </row>
    <row r="24" spans="1:6" ht="29" x14ac:dyDescent="0.35">
      <c r="A24" s="57">
        <v>21</v>
      </c>
      <c r="B24" s="78" t="s">
        <v>1363</v>
      </c>
      <c r="C24" s="57" t="s">
        <v>1390</v>
      </c>
      <c r="D24" s="78" t="s">
        <v>1391</v>
      </c>
      <c r="E24" s="57" t="s">
        <v>1400</v>
      </c>
      <c r="F24" s="78" t="s">
        <v>1401</v>
      </c>
    </row>
    <row r="25" spans="1:6" ht="29" x14ac:dyDescent="0.35">
      <c r="A25" s="57">
        <v>21</v>
      </c>
      <c r="B25" s="78" t="s">
        <v>1363</v>
      </c>
      <c r="C25" s="57" t="s">
        <v>1390</v>
      </c>
      <c r="D25" s="78" t="s">
        <v>1391</v>
      </c>
      <c r="E25" s="57" t="s">
        <v>1402</v>
      </c>
      <c r="F25" s="78" t="s">
        <v>1403</v>
      </c>
    </row>
    <row r="26" spans="1:6" ht="29" x14ac:dyDescent="0.35">
      <c r="A26" s="57">
        <v>21</v>
      </c>
      <c r="B26" s="78" t="s">
        <v>1363</v>
      </c>
      <c r="C26" s="57" t="s">
        <v>1390</v>
      </c>
      <c r="D26" s="78" t="s">
        <v>1391</v>
      </c>
      <c r="E26" s="57" t="s">
        <v>1404</v>
      </c>
      <c r="F26" s="78" t="s">
        <v>1405</v>
      </c>
    </row>
    <row r="27" spans="1:6" ht="29" x14ac:dyDescent="0.35">
      <c r="A27" s="57">
        <v>21</v>
      </c>
      <c r="B27" s="78" t="s">
        <v>1363</v>
      </c>
      <c r="C27" s="57" t="s">
        <v>1390</v>
      </c>
      <c r="D27" s="78" t="s">
        <v>1391</v>
      </c>
      <c r="E27" s="57" t="s">
        <v>1406</v>
      </c>
      <c r="F27" s="78" t="s">
        <v>1407</v>
      </c>
    </row>
    <row r="28" spans="1:6" ht="29" x14ac:dyDescent="0.35">
      <c r="A28" s="57">
        <v>21</v>
      </c>
      <c r="B28" s="78" t="s">
        <v>1363</v>
      </c>
      <c r="C28" s="57" t="s">
        <v>1390</v>
      </c>
      <c r="D28" s="78" t="s">
        <v>1391</v>
      </c>
      <c r="E28" s="57" t="s">
        <v>1408</v>
      </c>
      <c r="F28" s="78" t="s">
        <v>1409</v>
      </c>
    </row>
    <row r="29" spans="1:6" ht="29" x14ac:dyDescent="0.35">
      <c r="A29" s="57">
        <v>21</v>
      </c>
      <c r="B29" s="78" t="s">
        <v>1363</v>
      </c>
      <c r="C29" s="57" t="s">
        <v>1390</v>
      </c>
      <c r="D29" s="78" t="s">
        <v>1391</v>
      </c>
      <c r="E29" s="57" t="s">
        <v>1410</v>
      </c>
      <c r="F29" s="78" t="s">
        <v>1411</v>
      </c>
    </row>
    <row r="30" spans="1:6" ht="43.5" x14ac:dyDescent="0.35">
      <c r="A30" s="57">
        <v>21</v>
      </c>
      <c r="B30" s="78" t="s">
        <v>1363</v>
      </c>
      <c r="C30" s="57" t="s">
        <v>1412</v>
      </c>
      <c r="D30" s="78" t="s">
        <v>1413</v>
      </c>
      <c r="E30" s="57" t="s">
        <v>1414</v>
      </c>
      <c r="F30" s="78" t="s">
        <v>1415</v>
      </c>
    </row>
    <row r="31" spans="1:6" ht="43.5" x14ac:dyDescent="0.35">
      <c r="A31" s="57">
        <v>21</v>
      </c>
      <c r="B31" s="78" t="s">
        <v>1363</v>
      </c>
      <c r="C31" s="57" t="s">
        <v>1412</v>
      </c>
      <c r="D31" s="78" t="s">
        <v>1413</v>
      </c>
      <c r="E31" s="57" t="s">
        <v>1416</v>
      </c>
      <c r="F31" s="78" t="s">
        <v>1417</v>
      </c>
    </row>
    <row r="32" spans="1:6" ht="43.5" x14ac:dyDescent="0.35">
      <c r="A32" s="57">
        <v>21</v>
      </c>
      <c r="B32" s="78" t="s">
        <v>1363</v>
      </c>
      <c r="C32" s="57" t="s">
        <v>1412</v>
      </c>
      <c r="D32" s="78" t="s">
        <v>1413</v>
      </c>
      <c r="E32" s="57" t="s">
        <v>1418</v>
      </c>
      <c r="F32" s="78" t="s">
        <v>1419</v>
      </c>
    </row>
    <row r="33" spans="1:6" ht="43.5" x14ac:dyDescent="0.35">
      <c r="A33" s="57">
        <v>21</v>
      </c>
      <c r="B33" s="78" t="s">
        <v>1363</v>
      </c>
      <c r="C33" s="57" t="s">
        <v>1412</v>
      </c>
      <c r="D33" s="78" t="s">
        <v>1413</v>
      </c>
      <c r="E33" s="57" t="s">
        <v>1420</v>
      </c>
      <c r="F33" s="78" t="s">
        <v>1421</v>
      </c>
    </row>
    <row r="34" spans="1:6" ht="43.5" x14ac:dyDescent="0.35">
      <c r="A34" s="57">
        <v>21</v>
      </c>
      <c r="B34" s="78" t="s">
        <v>1363</v>
      </c>
      <c r="C34" s="57" t="s">
        <v>1412</v>
      </c>
      <c r="D34" s="78" t="s">
        <v>1413</v>
      </c>
      <c r="E34" s="57" t="s">
        <v>1422</v>
      </c>
      <c r="F34" s="78" t="s">
        <v>1423</v>
      </c>
    </row>
    <row r="35" spans="1:6" ht="43.5" x14ac:dyDescent="0.35">
      <c r="A35" s="57">
        <v>21</v>
      </c>
      <c r="B35" s="78" t="s">
        <v>1363</v>
      </c>
      <c r="C35" s="57" t="s">
        <v>1412</v>
      </c>
      <c r="D35" s="78" t="s">
        <v>1413</v>
      </c>
      <c r="E35" s="57" t="s">
        <v>1424</v>
      </c>
      <c r="F35" s="78" t="s">
        <v>1425</v>
      </c>
    </row>
    <row r="36" spans="1:6" ht="43.5" x14ac:dyDescent="0.35">
      <c r="A36" s="57">
        <v>21</v>
      </c>
      <c r="B36" s="78" t="s">
        <v>1363</v>
      </c>
      <c r="C36" s="57" t="s">
        <v>1412</v>
      </c>
      <c r="D36" s="78" t="s">
        <v>1413</v>
      </c>
      <c r="E36" s="57" t="s">
        <v>1426</v>
      </c>
      <c r="F36" s="78" t="s">
        <v>1427</v>
      </c>
    </row>
    <row r="37" spans="1:6" ht="43.5" x14ac:dyDescent="0.35">
      <c r="A37" s="57">
        <v>21</v>
      </c>
      <c r="B37" s="78" t="s">
        <v>1363</v>
      </c>
      <c r="C37" s="57" t="s">
        <v>1412</v>
      </c>
      <c r="D37" s="78" t="s">
        <v>1413</v>
      </c>
      <c r="E37" s="57" t="s">
        <v>1428</v>
      </c>
      <c r="F37" s="78" t="s">
        <v>1429</v>
      </c>
    </row>
    <row r="38" spans="1:6" ht="43.5" x14ac:dyDescent="0.35">
      <c r="A38" s="57">
        <v>21</v>
      </c>
      <c r="B38" s="78" t="s">
        <v>1363</v>
      </c>
      <c r="C38" s="57" t="s">
        <v>1412</v>
      </c>
      <c r="D38" s="78" t="s">
        <v>1413</v>
      </c>
      <c r="E38" s="57" t="s">
        <v>1430</v>
      </c>
      <c r="F38" s="78" t="s">
        <v>1431</v>
      </c>
    </row>
    <row r="39" spans="1:6" ht="29" x14ac:dyDescent="0.35">
      <c r="A39" s="57">
        <v>21</v>
      </c>
      <c r="B39" s="78" t="s">
        <v>1363</v>
      </c>
      <c r="C39" s="57" t="s">
        <v>1432</v>
      </c>
      <c r="D39" s="78" t="s">
        <v>1433</v>
      </c>
      <c r="E39" s="57" t="s">
        <v>1434</v>
      </c>
      <c r="F39" s="78" t="s">
        <v>1435</v>
      </c>
    </row>
    <row r="40" spans="1:6" ht="29" x14ac:dyDescent="0.35">
      <c r="A40" s="57">
        <v>21</v>
      </c>
      <c r="B40" s="78" t="s">
        <v>1363</v>
      </c>
      <c r="C40" s="57" t="s">
        <v>1432</v>
      </c>
      <c r="D40" s="78" t="s">
        <v>1433</v>
      </c>
      <c r="E40" s="57" t="s">
        <v>1436</v>
      </c>
      <c r="F40" s="78" t="s">
        <v>1437</v>
      </c>
    </row>
    <row r="41" spans="1:6" ht="29" x14ac:dyDescent="0.35">
      <c r="A41" s="57">
        <v>21</v>
      </c>
      <c r="B41" s="78" t="s">
        <v>1363</v>
      </c>
      <c r="C41" s="57" t="s">
        <v>1432</v>
      </c>
      <c r="D41" s="78" t="s">
        <v>1433</v>
      </c>
      <c r="E41" s="57" t="s">
        <v>1438</v>
      </c>
      <c r="F41" s="78" t="s">
        <v>1439</v>
      </c>
    </row>
    <row r="42" spans="1:6" ht="29" x14ac:dyDescent="0.35">
      <c r="A42" s="57">
        <v>21</v>
      </c>
      <c r="B42" s="78" t="s">
        <v>1363</v>
      </c>
      <c r="C42" s="57" t="s">
        <v>1432</v>
      </c>
      <c r="D42" s="78" t="s">
        <v>1433</v>
      </c>
      <c r="E42" s="57" t="s">
        <v>1440</v>
      </c>
      <c r="F42" s="78" t="s">
        <v>1441</v>
      </c>
    </row>
    <row r="43" spans="1:6" ht="29" x14ac:dyDescent="0.35">
      <c r="A43" s="57">
        <v>21</v>
      </c>
      <c r="B43" s="78" t="s">
        <v>1363</v>
      </c>
      <c r="C43" s="57" t="s">
        <v>1432</v>
      </c>
      <c r="D43" s="78" t="s">
        <v>1433</v>
      </c>
      <c r="E43" s="57" t="s">
        <v>1442</v>
      </c>
      <c r="F43" s="78" t="s">
        <v>1443</v>
      </c>
    </row>
    <row r="44" spans="1:6" ht="29" x14ac:dyDescent="0.35">
      <c r="A44" s="57">
        <v>21</v>
      </c>
      <c r="B44" s="78" t="s">
        <v>1363</v>
      </c>
      <c r="C44" s="57" t="s">
        <v>1432</v>
      </c>
      <c r="D44" s="78" t="s">
        <v>1433</v>
      </c>
      <c r="E44" s="57" t="s">
        <v>1444</v>
      </c>
      <c r="F44" s="78" t="s">
        <v>1445</v>
      </c>
    </row>
    <row r="45" spans="1:6" ht="29" x14ac:dyDescent="0.35">
      <c r="A45" s="57">
        <v>21</v>
      </c>
      <c r="B45" s="78" t="s">
        <v>1363</v>
      </c>
      <c r="C45" s="57" t="s">
        <v>1432</v>
      </c>
      <c r="D45" s="78" t="s">
        <v>1433</v>
      </c>
      <c r="E45" s="57" t="s">
        <v>1446</v>
      </c>
      <c r="F45" s="78" t="s">
        <v>1447</v>
      </c>
    </row>
    <row r="46" spans="1:6" ht="29" x14ac:dyDescent="0.35">
      <c r="A46" s="57">
        <v>21</v>
      </c>
      <c r="B46" s="78" t="s">
        <v>1363</v>
      </c>
      <c r="C46" s="57" t="s">
        <v>1432</v>
      </c>
      <c r="D46" s="78" t="s">
        <v>1433</v>
      </c>
      <c r="E46" s="57" t="s">
        <v>1448</v>
      </c>
      <c r="F46" s="78" t="s">
        <v>1449</v>
      </c>
    </row>
    <row r="47" spans="1:6" ht="29" x14ac:dyDescent="0.35">
      <c r="A47" s="57">
        <v>21</v>
      </c>
      <c r="B47" s="78" t="s">
        <v>1363</v>
      </c>
      <c r="C47" s="57" t="s">
        <v>1432</v>
      </c>
      <c r="D47" s="78" t="s">
        <v>1433</v>
      </c>
      <c r="E47" s="57" t="s">
        <v>1450</v>
      </c>
      <c r="F47" s="78" t="s">
        <v>1451</v>
      </c>
    </row>
    <row r="48" spans="1:6" ht="29" x14ac:dyDescent="0.35">
      <c r="A48" s="57">
        <v>21</v>
      </c>
      <c r="B48" s="78" t="s">
        <v>1363</v>
      </c>
      <c r="C48" s="57" t="s">
        <v>1452</v>
      </c>
      <c r="D48" s="78" t="s">
        <v>1453</v>
      </c>
      <c r="E48" s="57" t="s">
        <v>1454</v>
      </c>
      <c r="F48" s="78" t="s">
        <v>1455</v>
      </c>
    </row>
    <row r="49" spans="1:6" ht="29" x14ac:dyDescent="0.35">
      <c r="A49" s="57">
        <v>21</v>
      </c>
      <c r="B49" s="78" t="s">
        <v>1363</v>
      </c>
      <c r="C49" s="57" t="s">
        <v>1452</v>
      </c>
      <c r="D49" s="78" t="s">
        <v>1453</v>
      </c>
      <c r="E49" s="57" t="s">
        <v>1456</v>
      </c>
      <c r="F49" s="78" t="s">
        <v>1457</v>
      </c>
    </row>
    <row r="50" spans="1:6" ht="29" x14ac:dyDescent="0.35">
      <c r="A50" s="57">
        <v>21</v>
      </c>
      <c r="B50" s="78" t="s">
        <v>1363</v>
      </c>
      <c r="C50" s="57" t="s">
        <v>1452</v>
      </c>
      <c r="D50" s="78" t="s">
        <v>1453</v>
      </c>
      <c r="E50" s="57" t="s">
        <v>1458</v>
      </c>
      <c r="F50" s="78" t="s">
        <v>1459</v>
      </c>
    </row>
    <row r="51" spans="1:6" ht="29" x14ac:dyDescent="0.35">
      <c r="A51" s="57">
        <v>21</v>
      </c>
      <c r="B51" s="78" t="s">
        <v>1363</v>
      </c>
      <c r="C51" s="57" t="s">
        <v>1452</v>
      </c>
      <c r="D51" s="78" t="s">
        <v>1453</v>
      </c>
      <c r="E51" s="57" t="s">
        <v>1460</v>
      </c>
      <c r="F51" s="78" t="s">
        <v>1461</v>
      </c>
    </row>
    <row r="52" spans="1:6" ht="29" x14ac:dyDescent="0.35">
      <c r="A52" s="57">
        <v>21</v>
      </c>
      <c r="B52" s="78" t="s">
        <v>1363</v>
      </c>
      <c r="C52" s="57" t="s">
        <v>1452</v>
      </c>
      <c r="D52" s="78" t="s">
        <v>1453</v>
      </c>
      <c r="E52" s="57" t="s">
        <v>1462</v>
      </c>
      <c r="F52" s="78" t="s">
        <v>1463</v>
      </c>
    </row>
    <row r="53" spans="1:6" ht="29" x14ac:dyDescent="0.35">
      <c r="A53" s="57">
        <v>21</v>
      </c>
      <c r="B53" s="78" t="s">
        <v>1363</v>
      </c>
      <c r="C53" s="57" t="s">
        <v>1452</v>
      </c>
      <c r="D53" s="78" t="s">
        <v>1453</v>
      </c>
      <c r="E53" s="57" t="s">
        <v>1464</v>
      </c>
      <c r="F53" s="78" t="s">
        <v>1465</v>
      </c>
    </row>
    <row r="54" spans="1:6" ht="43.5" x14ac:dyDescent="0.35">
      <c r="A54" s="57">
        <v>21</v>
      </c>
      <c r="B54" s="78" t="s">
        <v>1363</v>
      </c>
      <c r="C54" s="57" t="s">
        <v>1466</v>
      </c>
      <c r="D54" s="78" t="s">
        <v>1467</v>
      </c>
      <c r="E54" s="57" t="s">
        <v>1468</v>
      </c>
      <c r="F54" s="78" t="s">
        <v>1469</v>
      </c>
    </row>
    <row r="55" spans="1:6" ht="43.5" x14ac:dyDescent="0.35">
      <c r="A55" s="57">
        <v>21</v>
      </c>
      <c r="B55" s="78" t="s">
        <v>1363</v>
      </c>
      <c r="C55" s="57" t="s">
        <v>1466</v>
      </c>
      <c r="D55" s="78" t="s">
        <v>1467</v>
      </c>
      <c r="E55" s="57" t="s">
        <v>1470</v>
      </c>
      <c r="F55" s="78" t="s">
        <v>1471</v>
      </c>
    </row>
    <row r="56" spans="1:6" ht="43.5" x14ac:dyDescent="0.35">
      <c r="A56" s="57">
        <v>21</v>
      </c>
      <c r="B56" s="78" t="s">
        <v>1363</v>
      </c>
      <c r="C56" s="57" t="s">
        <v>1466</v>
      </c>
      <c r="D56" s="78" t="s">
        <v>1467</v>
      </c>
      <c r="E56" s="57" t="s">
        <v>1472</v>
      </c>
      <c r="F56" s="78" t="s">
        <v>1473</v>
      </c>
    </row>
    <row r="57" spans="1:6" ht="43.5" x14ac:dyDescent="0.35">
      <c r="A57" s="57">
        <v>21</v>
      </c>
      <c r="B57" s="78" t="s">
        <v>1363</v>
      </c>
      <c r="C57" s="57" t="s">
        <v>1466</v>
      </c>
      <c r="D57" s="78" t="s">
        <v>1467</v>
      </c>
      <c r="E57" s="57" t="s">
        <v>1474</v>
      </c>
      <c r="F57" s="78" t="s">
        <v>1475</v>
      </c>
    </row>
    <row r="58" spans="1:6" ht="43.5" x14ac:dyDescent="0.35">
      <c r="A58" s="57">
        <v>21</v>
      </c>
      <c r="B58" s="78" t="s">
        <v>1363</v>
      </c>
      <c r="C58" s="57" t="s">
        <v>1466</v>
      </c>
      <c r="D58" s="78" t="s">
        <v>1467</v>
      </c>
      <c r="E58" s="57" t="s">
        <v>1476</v>
      </c>
      <c r="F58" s="78" t="s">
        <v>1477</v>
      </c>
    </row>
    <row r="59" spans="1:6" ht="43.5" x14ac:dyDescent="0.35">
      <c r="A59" s="57">
        <v>21</v>
      </c>
      <c r="B59" s="78" t="s">
        <v>1363</v>
      </c>
      <c r="C59" s="57" t="s">
        <v>1466</v>
      </c>
      <c r="D59" s="78" t="s">
        <v>1467</v>
      </c>
      <c r="E59" s="57" t="s">
        <v>1478</v>
      </c>
      <c r="F59" s="78" t="s">
        <v>1479</v>
      </c>
    </row>
    <row r="60" spans="1:6" ht="43.5" x14ac:dyDescent="0.35">
      <c r="A60" s="57">
        <v>21</v>
      </c>
      <c r="B60" s="78" t="s">
        <v>1363</v>
      </c>
      <c r="C60" s="57" t="s">
        <v>1466</v>
      </c>
      <c r="D60" s="78" t="s">
        <v>1467</v>
      </c>
      <c r="E60" s="57" t="s">
        <v>1480</v>
      </c>
      <c r="F60" s="78" t="s">
        <v>1481</v>
      </c>
    </row>
    <row r="61" spans="1:6" ht="43.5" x14ac:dyDescent="0.35">
      <c r="A61" s="57">
        <v>21</v>
      </c>
      <c r="B61" s="78" t="s">
        <v>1363</v>
      </c>
      <c r="C61" s="57" t="s">
        <v>1466</v>
      </c>
      <c r="D61" s="78" t="s">
        <v>1467</v>
      </c>
      <c r="E61" s="57" t="s">
        <v>1482</v>
      </c>
      <c r="F61" s="78" t="s">
        <v>1483</v>
      </c>
    </row>
    <row r="62" spans="1:6" ht="29" x14ac:dyDescent="0.35">
      <c r="A62" s="57">
        <v>21</v>
      </c>
      <c r="B62" s="78" t="s">
        <v>1363</v>
      </c>
      <c r="C62" s="57" t="s">
        <v>1484</v>
      </c>
      <c r="D62" s="78" t="s">
        <v>1485</v>
      </c>
      <c r="E62" s="57" t="s">
        <v>1486</v>
      </c>
      <c r="F62" s="78" t="s">
        <v>1487</v>
      </c>
    </row>
    <row r="63" spans="1:6" ht="29" x14ac:dyDescent="0.35">
      <c r="A63" s="57">
        <v>21</v>
      </c>
      <c r="B63" s="78" t="s">
        <v>1363</v>
      </c>
      <c r="C63" s="57" t="s">
        <v>1484</v>
      </c>
      <c r="D63" s="78" t="s">
        <v>1485</v>
      </c>
      <c r="E63" s="57" t="s">
        <v>1488</v>
      </c>
      <c r="F63" s="78" t="s">
        <v>1489</v>
      </c>
    </row>
    <row r="64" spans="1:6" ht="29" x14ac:dyDescent="0.35">
      <c r="A64" s="57">
        <v>21</v>
      </c>
      <c r="B64" s="78" t="s">
        <v>1363</v>
      </c>
      <c r="C64" s="57" t="s">
        <v>1484</v>
      </c>
      <c r="D64" s="78" t="s">
        <v>1485</v>
      </c>
      <c r="E64" s="57" t="s">
        <v>1490</v>
      </c>
      <c r="F64" s="78" t="s">
        <v>1491</v>
      </c>
    </row>
    <row r="65" spans="1:6" ht="29" x14ac:dyDescent="0.35">
      <c r="A65" s="57">
        <v>21</v>
      </c>
      <c r="B65" s="78" t="s">
        <v>1363</v>
      </c>
      <c r="C65" s="57" t="s">
        <v>1484</v>
      </c>
      <c r="D65" s="78" t="s">
        <v>1485</v>
      </c>
      <c r="E65" s="57" t="s">
        <v>1492</v>
      </c>
      <c r="F65" s="78" t="s">
        <v>1493</v>
      </c>
    </row>
    <row r="66" spans="1:6" ht="29" x14ac:dyDescent="0.35">
      <c r="A66" s="57">
        <v>21</v>
      </c>
      <c r="B66" s="78" t="s">
        <v>1363</v>
      </c>
      <c r="C66" s="57" t="s">
        <v>1484</v>
      </c>
      <c r="D66" s="78" t="s">
        <v>1485</v>
      </c>
      <c r="E66" s="57" t="s">
        <v>1494</v>
      </c>
      <c r="F66" s="78" t="s">
        <v>1495</v>
      </c>
    </row>
    <row r="67" spans="1:6" ht="29" x14ac:dyDescent="0.35">
      <c r="A67" s="57">
        <v>21</v>
      </c>
      <c r="B67" s="78" t="s">
        <v>1363</v>
      </c>
      <c r="C67" s="57" t="s">
        <v>1496</v>
      </c>
      <c r="D67" s="78" t="s">
        <v>1497</v>
      </c>
      <c r="E67" s="57" t="s">
        <v>1498</v>
      </c>
      <c r="F67" s="78" t="s">
        <v>1499</v>
      </c>
    </row>
    <row r="68" spans="1:6" ht="29" x14ac:dyDescent="0.35">
      <c r="A68" s="57">
        <v>21</v>
      </c>
      <c r="B68" s="78" t="s">
        <v>1363</v>
      </c>
      <c r="C68" s="57" t="s">
        <v>1496</v>
      </c>
      <c r="D68" s="78" t="s">
        <v>1497</v>
      </c>
      <c r="E68" s="57" t="s">
        <v>1500</v>
      </c>
      <c r="F68" s="78" t="s">
        <v>1501</v>
      </c>
    </row>
    <row r="69" spans="1:6" ht="29" x14ac:dyDescent="0.35">
      <c r="A69" s="57">
        <v>21</v>
      </c>
      <c r="B69" s="78" t="s">
        <v>1363</v>
      </c>
      <c r="C69" s="57" t="s">
        <v>1496</v>
      </c>
      <c r="D69" s="78" t="s">
        <v>1497</v>
      </c>
      <c r="E69" s="57" t="s">
        <v>1502</v>
      </c>
      <c r="F69" s="78" t="s">
        <v>1503</v>
      </c>
    </row>
    <row r="70" spans="1:6" ht="29" x14ac:dyDescent="0.35">
      <c r="A70" s="57">
        <v>21</v>
      </c>
      <c r="B70" s="78" t="s">
        <v>1363</v>
      </c>
      <c r="C70" s="57" t="s">
        <v>1496</v>
      </c>
      <c r="D70" s="78" t="s">
        <v>1497</v>
      </c>
      <c r="E70" s="57" t="s">
        <v>1504</v>
      </c>
      <c r="F70" s="78" t="s">
        <v>1505</v>
      </c>
    </row>
    <row r="71" spans="1:6" ht="29" x14ac:dyDescent="0.35">
      <c r="A71" s="57">
        <v>21</v>
      </c>
      <c r="B71" s="78" t="s">
        <v>1363</v>
      </c>
      <c r="C71" s="57" t="s">
        <v>1496</v>
      </c>
      <c r="D71" s="78" t="s">
        <v>1497</v>
      </c>
      <c r="E71" s="57" t="s">
        <v>1506</v>
      </c>
      <c r="F71" s="78" t="s">
        <v>1507</v>
      </c>
    </row>
    <row r="72" spans="1:6" ht="29" x14ac:dyDescent="0.35">
      <c r="A72" s="57">
        <v>21</v>
      </c>
      <c r="B72" s="78" t="s">
        <v>1363</v>
      </c>
      <c r="C72" s="57" t="s">
        <v>1496</v>
      </c>
      <c r="D72" s="78" t="s">
        <v>1497</v>
      </c>
      <c r="E72" s="57" t="s">
        <v>1508</v>
      </c>
      <c r="F72" s="78" t="s">
        <v>1509</v>
      </c>
    </row>
    <row r="73" spans="1:6" ht="29" x14ac:dyDescent="0.35">
      <c r="A73" s="57">
        <v>21</v>
      </c>
      <c r="B73" s="78" t="s">
        <v>1363</v>
      </c>
      <c r="C73" s="57" t="s">
        <v>1496</v>
      </c>
      <c r="D73" s="78" t="s">
        <v>1497</v>
      </c>
      <c r="E73" s="57" t="s">
        <v>1510</v>
      </c>
      <c r="F73" s="78" t="s">
        <v>1511</v>
      </c>
    </row>
    <row r="74" spans="1:6" ht="29" x14ac:dyDescent="0.35">
      <c r="A74" s="57">
        <v>21</v>
      </c>
      <c r="B74" s="78" t="s">
        <v>1363</v>
      </c>
      <c r="C74" s="57" t="s">
        <v>1496</v>
      </c>
      <c r="D74" s="78" t="s">
        <v>1497</v>
      </c>
      <c r="E74" s="57" t="s">
        <v>1512</v>
      </c>
      <c r="F74" s="78" t="s">
        <v>1513</v>
      </c>
    </row>
    <row r="75" spans="1:6" ht="29" x14ac:dyDescent="0.35">
      <c r="A75" s="57">
        <v>21</v>
      </c>
      <c r="B75" s="78" t="s">
        <v>1363</v>
      </c>
      <c r="C75" s="57" t="s">
        <v>1496</v>
      </c>
      <c r="D75" s="78" t="s">
        <v>1497</v>
      </c>
      <c r="E75" s="57" t="s">
        <v>1514</v>
      </c>
      <c r="F75" s="78" t="s">
        <v>1515</v>
      </c>
    </row>
    <row r="76" spans="1:6" ht="29" x14ac:dyDescent="0.35">
      <c r="A76" s="57">
        <v>21</v>
      </c>
      <c r="B76" s="78" t="s">
        <v>1363</v>
      </c>
      <c r="C76" s="57" t="s">
        <v>1516</v>
      </c>
      <c r="D76" s="78" t="s">
        <v>1517</v>
      </c>
      <c r="E76" s="57" t="s">
        <v>1518</v>
      </c>
      <c r="F76" s="78" t="s">
        <v>1519</v>
      </c>
    </row>
    <row r="77" spans="1:6" ht="29" x14ac:dyDescent="0.35">
      <c r="A77" s="57">
        <v>21</v>
      </c>
      <c r="B77" s="78" t="s">
        <v>1363</v>
      </c>
      <c r="C77" s="57" t="s">
        <v>1516</v>
      </c>
      <c r="D77" s="78" t="s">
        <v>1517</v>
      </c>
      <c r="E77" s="57" t="s">
        <v>1023</v>
      </c>
      <c r="F77" s="78" t="s">
        <v>1520</v>
      </c>
    </row>
    <row r="78" spans="1:6" ht="29" x14ac:dyDescent="0.35">
      <c r="A78" s="57">
        <v>21</v>
      </c>
      <c r="B78" s="78" t="s">
        <v>1363</v>
      </c>
      <c r="C78" s="57" t="s">
        <v>1516</v>
      </c>
      <c r="D78" s="78" t="s">
        <v>1517</v>
      </c>
      <c r="E78" s="57" t="s">
        <v>1521</v>
      </c>
      <c r="F78" s="78" t="s">
        <v>1522</v>
      </c>
    </row>
    <row r="79" spans="1:6" ht="29" x14ac:dyDescent="0.35">
      <c r="A79" s="57">
        <v>21</v>
      </c>
      <c r="B79" s="78" t="s">
        <v>1363</v>
      </c>
      <c r="C79" s="57" t="s">
        <v>1516</v>
      </c>
      <c r="D79" s="78" t="s">
        <v>1517</v>
      </c>
      <c r="E79" s="57" t="s">
        <v>1026</v>
      </c>
      <c r="F79" s="78" t="s">
        <v>1523</v>
      </c>
    </row>
    <row r="80" spans="1:6" ht="29" x14ac:dyDescent="0.35">
      <c r="A80" s="57">
        <v>21</v>
      </c>
      <c r="B80" s="78" t="s">
        <v>1363</v>
      </c>
      <c r="C80" s="57" t="s">
        <v>1516</v>
      </c>
      <c r="D80" s="78" t="s">
        <v>1517</v>
      </c>
      <c r="E80" s="57" t="s">
        <v>1028</v>
      </c>
      <c r="F80" s="78" t="s">
        <v>1524</v>
      </c>
    </row>
    <row r="81" spans="1:6" ht="29" x14ac:dyDescent="0.35">
      <c r="A81" s="57">
        <v>21</v>
      </c>
      <c r="B81" s="78" t="s">
        <v>1363</v>
      </c>
      <c r="C81" s="57" t="s">
        <v>1516</v>
      </c>
      <c r="D81" s="78" t="s">
        <v>1517</v>
      </c>
      <c r="E81" s="57" t="s">
        <v>1030</v>
      </c>
      <c r="F81" s="78" t="s">
        <v>1525</v>
      </c>
    </row>
    <row r="82" spans="1:6" ht="29" x14ac:dyDescent="0.35">
      <c r="A82" s="57">
        <v>21</v>
      </c>
      <c r="B82" s="78" t="s">
        <v>1363</v>
      </c>
      <c r="C82" s="57" t="s">
        <v>1516</v>
      </c>
      <c r="D82" s="78" t="s">
        <v>1517</v>
      </c>
      <c r="E82" s="57" t="s">
        <v>1526</v>
      </c>
      <c r="F82" s="78" t="s">
        <v>1527</v>
      </c>
    </row>
    <row r="83" spans="1:6" ht="29" x14ac:dyDescent="0.35">
      <c r="A83" s="57">
        <v>21</v>
      </c>
      <c r="B83" s="78" t="s">
        <v>1363</v>
      </c>
      <c r="C83" s="57" t="s">
        <v>1516</v>
      </c>
      <c r="D83" s="78" t="s">
        <v>1517</v>
      </c>
      <c r="E83" s="57" t="s">
        <v>1528</v>
      </c>
      <c r="F83" s="78" t="s">
        <v>1529</v>
      </c>
    </row>
    <row r="84" spans="1:6" ht="29" x14ac:dyDescent="0.35">
      <c r="A84" s="57">
        <v>21</v>
      </c>
      <c r="B84" s="78" t="s">
        <v>1363</v>
      </c>
      <c r="C84" s="57" t="s">
        <v>1516</v>
      </c>
      <c r="D84" s="78" t="s">
        <v>1517</v>
      </c>
      <c r="E84" s="57" t="s">
        <v>1530</v>
      </c>
      <c r="F84" s="78" t="s">
        <v>1531</v>
      </c>
    </row>
    <row r="85" spans="1:6" ht="43.5" x14ac:dyDescent="0.35">
      <c r="A85" s="57">
        <v>21</v>
      </c>
      <c r="B85" s="78" t="s">
        <v>1363</v>
      </c>
      <c r="C85" s="57" t="s">
        <v>1532</v>
      </c>
      <c r="D85" s="78" t="s">
        <v>1533</v>
      </c>
      <c r="E85" s="57" t="s">
        <v>1534</v>
      </c>
      <c r="F85" s="78" t="s">
        <v>1535</v>
      </c>
    </row>
    <row r="86" spans="1:6" ht="29" x14ac:dyDescent="0.35">
      <c r="A86" s="57">
        <v>21</v>
      </c>
      <c r="B86" s="78" t="s">
        <v>1363</v>
      </c>
      <c r="C86" s="57" t="s">
        <v>1532</v>
      </c>
      <c r="D86" s="78" t="s">
        <v>1533</v>
      </c>
      <c r="E86" s="57" t="s">
        <v>1536</v>
      </c>
      <c r="F86" s="78" t="s">
        <v>1537</v>
      </c>
    </row>
    <row r="87" spans="1:6" ht="29" x14ac:dyDescent="0.35">
      <c r="A87" s="57">
        <v>21</v>
      </c>
      <c r="B87" s="78" t="s">
        <v>1363</v>
      </c>
      <c r="C87" s="57" t="s">
        <v>1532</v>
      </c>
      <c r="D87" s="78" t="s">
        <v>1533</v>
      </c>
      <c r="E87" s="57" t="s">
        <v>1538</v>
      </c>
      <c r="F87" s="78" t="s">
        <v>1539</v>
      </c>
    </row>
    <row r="88" spans="1:6" ht="29" x14ac:dyDescent="0.35">
      <c r="A88" s="57">
        <v>21</v>
      </c>
      <c r="B88" s="78" t="s">
        <v>1363</v>
      </c>
      <c r="C88" s="57" t="s">
        <v>1532</v>
      </c>
      <c r="D88" s="78" t="s">
        <v>1533</v>
      </c>
      <c r="E88" s="57" t="s">
        <v>1540</v>
      </c>
      <c r="F88" s="78" t="s">
        <v>1541</v>
      </c>
    </row>
    <row r="89" spans="1:6" ht="29" x14ac:dyDescent="0.35">
      <c r="A89" s="57">
        <v>21</v>
      </c>
      <c r="B89" s="78" t="s">
        <v>1363</v>
      </c>
      <c r="C89" s="57" t="s">
        <v>1532</v>
      </c>
      <c r="D89" s="78" t="s">
        <v>1533</v>
      </c>
      <c r="E89" s="57" t="s">
        <v>1542</v>
      </c>
      <c r="F89" s="78" t="s">
        <v>1543</v>
      </c>
    </row>
    <row r="90" spans="1:6" ht="29" x14ac:dyDescent="0.35">
      <c r="A90" s="57">
        <v>21</v>
      </c>
      <c r="B90" s="78" t="s">
        <v>1363</v>
      </c>
      <c r="C90" s="57" t="s">
        <v>1532</v>
      </c>
      <c r="D90" s="78" t="s">
        <v>1533</v>
      </c>
      <c r="E90" s="57" t="s">
        <v>1544</v>
      </c>
      <c r="F90" s="78" t="s">
        <v>1545</v>
      </c>
    </row>
    <row r="91" spans="1:6" ht="29" x14ac:dyDescent="0.35">
      <c r="A91" s="57">
        <v>21</v>
      </c>
      <c r="B91" s="78" t="s">
        <v>1363</v>
      </c>
      <c r="C91" s="57" t="s">
        <v>1532</v>
      </c>
      <c r="D91" s="78" t="s">
        <v>1533</v>
      </c>
      <c r="E91" s="57" t="s">
        <v>1546</v>
      </c>
      <c r="F91" s="78" t="s">
        <v>1547</v>
      </c>
    </row>
    <row r="92" spans="1:6" ht="29" x14ac:dyDescent="0.35">
      <c r="A92" s="57">
        <v>21</v>
      </c>
      <c r="B92" s="78" t="s">
        <v>1363</v>
      </c>
      <c r="C92" s="57" t="s">
        <v>1532</v>
      </c>
      <c r="D92" s="78" t="s">
        <v>1533</v>
      </c>
      <c r="E92" s="57" t="s">
        <v>1548</v>
      </c>
      <c r="F92" s="78" t="s">
        <v>1549</v>
      </c>
    </row>
    <row r="93" spans="1:6" ht="29" x14ac:dyDescent="0.35">
      <c r="A93" s="57">
        <v>21</v>
      </c>
      <c r="B93" s="78" t="s">
        <v>1363</v>
      </c>
      <c r="C93" s="57" t="s">
        <v>1532</v>
      </c>
      <c r="D93" s="78" t="s">
        <v>1533</v>
      </c>
      <c r="E93" s="57" t="s">
        <v>1550</v>
      </c>
      <c r="F93" s="78" t="s">
        <v>1551</v>
      </c>
    </row>
    <row r="94" spans="1:6" ht="29" x14ac:dyDescent="0.35">
      <c r="A94" s="57">
        <v>21</v>
      </c>
      <c r="B94" s="78" t="s">
        <v>1363</v>
      </c>
      <c r="C94" s="57" t="s">
        <v>1532</v>
      </c>
      <c r="D94" s="78" t="s">
        <v>1533</v>
      </c>
      <c r="E94" s="57" t="s">
        <v>1552</v>
      </c>
      <c r="F94" s="78" t="s">
        <v>1553</v>
      </c>
    </row>
    <row r="95" spans="1:6" ht="29" x14ac:dyDescent="0.35">
      <c r="A95" s="57">
        <v>21</v>
      </c>
      <c r="B95" s="78" t="s">
        <v>1363</v>
      </c>
      <c r="C95" s="57" t="s">
        <v>1554</v>
      </c>
      <c r="D95" s="78" t="s">
        <v>1555</v>
      </c>
      <c r="E95" s="57" t="s">
        <v>567</v>
      </c>
      <c r="F95" s="78" t="s">
        <v>1556</v>
      </c>
    </row>
    <row r="96" spans="1:6" ht="29" x14ac:dyDescent="0.35">
      <c r="A96" s="57">
        <v>21</v>
      </c>
      <c r="B96" s="78" t="s">
        <v>1363</v>
      </c>
      <c r="C96" s="57" t="s">
        <v>1554</v>
      </c>
      <c r="D96" s="78" t="s">
        <v>1555</v>
      </c>
      <c r="E96" s="57" t="s">
        <v>569</v>
      </c>
      <c r="F96" s="78" t="s">
        <v>1557</v>
      </c>
    </row>
    <row r="97" spans="1:6" ht="29" x14ac:dyDescent="0.35">
      <c r="A97" s="57">
        <v>21</v>
      </c>
      <c r="B97" s="78" t="s">
        <v>1363</v>
      </c>
      <c r="C97" s="57" t="s">
        <v>1554</v>
      </c>
      <c r="D97" s="78" t="s">
        <v>1555</v>
      </c>
      <c r="E97" s="57" t="s">
        <v>571</v>
      </c>
      <c r="F97" s="78" t="s">
        <v>1558</v>
      </c>
    </row>
    <row r="98" spans="1:6" ht="29" x14ac:dyDescent="0.35">
      <c r="A98" s="57">
        <v>21</v>
      </c>
      <c r="B98" s="78" t="s">
        <v>1363</v>
      </c>
      <c r="C98" s="57" t="s">
        <v>1554</v>
      </c>
      <c r="D98" s="78" t="s">
        <v>1555</v>
      </c>
      <c r="E98" s="57" t="s">
        <v>573</v>
      </c>
      <c r="F98" s="78" t="s">
        <v>1559</v>
      </c>
    </row>
    <row r="99" spans="1:6" ht="29" x14ac:dyDescent="0.35">
      <c r="A99" s="57">
        <v>21</v>
      </c>
      <c r="B99" s="78" t="s">
        <v>1363</v>
      </c>
      <c r="C99" s="57" t="s">
        <v>1554</v>
      </c>
      <c r="D99" s="78" t="s">
        <v>1555</v>
      </c>
      <c r="E99" s="57" t="s">
        <v>575</v>
      </c>
      <c r="F99" s="78" t="s">
        <v>1560</v>
      </c>
    </row>
    <row r="100" spans="1:6" ht="29" x14ac:dyDescent="0.35">
      <c r="A100" s="57">
        <v>21</v>
      </c>
      <c r="B100" s="78" t="s">
        <v>1363</v>
      </c>
      <c r="C100" s="57" t="s">
        <v>1554</v>
      </c>
      <c r="D100" s="78" t="s">
        <v>1555</v>
      </c>
      <c r="E100" s="57" t="s">
        <v>577</v>
      </c>
      <c r="F100" s="78" t="s">
        <v>1561</v>
      </c>
    </row>
    <row r="101" spans="1:6" ht="29" x14ac:dyDescent="0.35">
      <c r="A101" s="57">
        <v>21</v>
      </c>
      <c r="B101" s="78" t="s">
        <v>1363</v>
      </c>
      <c r="C101" s="57" t="s">
        <v>1554</v>
      </c>
      <c r="D101" s="78" t="s">
        <v>1555</v>
      </c>
      <c r="E101" s="57" t="s">
        <v>579</v>
      </c>
      <c r="F101" s="78" t="s">
        <v>1562</v>
      </c>
    </row>
    <row r="102" spans="1:6" ht="29" x14ac:dyDescent="0.35">
      <c r="A102" s="57">
        <v>21</v>
      </c>
      <c r="B102" s="78" t="s">
        <v>1363</v>
      </c>
      <c r="C102" s="57" t="s">
        <v>1554</v>
      </c>
      <c r="D102" s="78" t="s">
        <v>1555</v>
      </c>
      <c r="E102" s="57" t="s">
        <v>581</v>
      </c>
      <c r="F102" s="78" t="s">
        <v>1563</v>
      </c>
    </row>
    <row r="103" spans="1:6" ht="29" x14ac:dyDescent="0.35">
      <c r="A103" s="57">
        <v>21</v>
      </c>
      <c r="B103" s="78" t="s">
        <v>1363</v>
      </c>
      <c r="C103" s="57" t="s">
        <v>1554</v>
      </c>
      <c r="D103" s="78" t="s">
        <v>1555</v>
      </c>
      <c r="E103" s="57" t="s">
        <v>583</v>
      </c>
      <c r="F103" s="78" t="s">
        <v>1564</v>
      </c>
    </row>
    <row r="104" spans="1:6" ht="29" x14ac:dyDescent="0.35">
      <c r="A104" s="57">
        <v>21</v>
      </c>
      <c r="B104" s="78" t="s">
        <v>1363</v>
      </c>
      <c r="C104" s="57" t="s">
        <v>1554</v>
      </c>
      <c r="D104" s="78" t="s">
        <v>1555</v>
      </c>
      <c r="E104" s="57" t="s">
        <v>585</v>
      </c>
      <c r="F104" s="78" t="s">
        <v>1565</v>
      </c>
    </row>
    <row r="105" spans="1:6" ht="29" x14ac:dyDescent="0.35">
      <c r="A105" s="57">
        <v>21</v>
      </c>
      <c r="B105" s="78" t="s">
        <v>1363</v>
      </c>
      <c r="C105" s="57" t="s">
        <v>1566</v>
      </c>
      <c r="D105" s="78" t="s">
        <v>1567</v>
      </c>
      <c r="E105" s="57" t="s">
        <v>1037</v>
      </c>
      <c r="F105" s="78" t="s">
        <v>1568</v>
      </c>
    </row>
    <row r="106" spans="1:6" ht="29" x14ac:dyDescent="0.35">
      <c r="A106" s="57">
        <v>21</v>
      </c>
      <c r="B106" s="78" t="s">
        <v>1363</v>
      </c>
      <c r="C106" s="57" t="s">
        <v>1569</v>
      </c>
      <c r="D106" s="78" t="s">
        <v>1570</v>
      </c>
      <c r="E106" s="57" t="s">
        <v>1040</v>
      </c>
      <c r="F106" s="78" t="s">
        <v>1571</v>
      </c>
    </row>
    <row r="107" spans="1:6" ht="29" x14ac:dyDescent="0.35">
      <c r="A107" s="57">
        <v>21</v>
      </c>
      <c r="B107" s="78" t="s">
        <v>1363</v>
      </c>
      <c r="C107" s="57" t="s">
        <v>1569</v>
      </c>
      <c r="D107" s="78" t="s">
        <v>1570</v>
      </c>
      <c r="E107" s="57" t="s">
        <v>1572</v>
      </c>
      <c r="F107" s="78" t="s">
        <v>1573</v>
      </c>
    </row>
    <row r="108" spans="1:6" ht="29" x14ac:dyDescent="0.35">
      <c r="A108" s="57">
        <v>21</v>
      </c>
      <c r="B108" s="78" t="s">
        <v>1363</v>
      </c>
      <c r="C108" s="57" t="s">
        <v>1569</v>
      </c>
      <c r="D108" s="78" t="s">
        <v>1570</v>
      </c>
      <c r="E108" s="57" t="s">
        <v>1042</v>
      </c>
      <c r="F108" s="78" t="s">
        <v>1574</v>
      </c>
    </row>
    <row r="109" spans="1:6" ht="29" x14ac:dyDescent="0.35">
      <c r="A109" s="57">
        <v>21</v>
      </c>
      <c r="B109" s="78" t="s">
        <v>1363</v>
      </c>
      <c r="C109" s="57" t="s">
        <v>1569</v>
      </c>
      <c r="D109" s="78" t="s">
        <v>1570</v>
      </c>
      <c r="E109" s="57" t="s">
        <v>1044</v>
      </c>
      <c r="F109" s="78" t="s">
        <v>1575</v>
      </c>
    </row>
    <row r="110" spans="1:6" ht="29" x14ac:dyDescent="0.35">
      <c r="A110" s="57">
        <v>21</v>
      </c>
      <c r="B110" s="78" t="s">
        <v>1363</v>
      </c>
      <c r="C110" s="57" t="s">
        <v>1569</v>
      </c>
      <c r="D110" s="78" t="s">
        <v>1570</v>
      </c>
      <c r="E110" s="57" t="s">
        <v>1046</v>
      </c>
      <c r="F110" s="78" t="s">
        <v>1576</v>
      </c>
    </row>
    <row r="111" spans="1:6" ht="29" x14ac:dyDescent="0.35">
      <c r="A111" s="57">
        <v>21</v>
      </c>
      <c r="B111" s="78" t="s">
        <v>1363</v>
      </c>
      <c r="C111" s="57" t="s">
        <v>1569</v>
      </c>
      <c r="D111" s="78" t="s">
        <v>1570</v>
      </c>
      <c r="E111" s="57" t="s">
        <v>1050</v>
      </c>
      <c r="F111" s="78" t="s">
        <v>1577</v>
      </c>
    </row>
    <row r="112" spans="1:6" ht="29" x14ac:dyDescent="0.35">
      <c r="A112" s="57">
        <v>21</v>
      </c>
      <c r="B112" s="78" t="s">
        <v>1363</v>
      </c>
      <c r="C112" s="57" t="s">
        <v>1569</v>
      </c>
      <c r="D112" s="78" t="s">
        <v>1570</v>
      </c>
      <c r="E112" s="57" t="s">
        <v>1052</v>
      </c>
      <c r="F112" s="78" t="s">
        <v>1578</v>
      </c>
    </row>
    <row r="113" spans="1:6" ht="29" x14ac:dyDescent="0.35">
      <c r="A113" s="57">
        <v>21</v>
      </c>
      <c r="B113" s="78" t="s">
        <v>1363</v>
      </c>
      <c r="C113" s="57" t="s">
        <v>1569</v>
      </c>
      <c r="D113" s="78" t="s">
        <v>1570</v>
      </c>
      <c r="E113" s="57" t="s">
        <v>1054</v>
      </c>
      <c r="F113" s="78" t="s">
        <v>1579</v>
      </c>
    </row>
    <row r="114" spans="1:6" ht="29" x14ac:dyDescent="0.35">
      <c r="A114" s="57">
        <v>21</v>
      </c>
      <c r="B114" s="78" t="s">
        <v>1363</v>
      </c>
      <c r="C114" s="57" t="s">
        <v>1580</v>
      </c>
      <c r="D114" s="78" t="s">
        <v>1581</v>
      </c>
      <c r="E114" s="57" t="s">
        <v>587</v>
      </c>
      <c r="F114" s="78" t="s">
        <v>1582</v>
      </c>
    </row>
    <row r="115" spans="1:6" ht="29" x14ac:dyDescent="0.35">
      <c r="A115" s="57">
        <v>21</v>
      </c>
      <c r="B115" s="78" t="s">
        <v>1363</v>
      </c>
      <c r="C115" s="57" t="s">
        <v>1580</v>
      </c>
      <c r="D115" s="78" t="s">
        <v>1581</v>
      </c>
      <c r="E115" s="57" t="s">
        <v>1314</v>
      </c>
      <c r="F115" s="78" t="s">
        <v>1583</v>
      </c>
    </row>
    <row r="116" spans="1:6" ht="29" x14ac:dyDescent="0.35">
      <c r="A116" s="57">
        <v>21</v>
      </c>
      <c r="B116" s="78" t="s">
        <v>1363</v>
      </c>
      <c r="C116" s="57" t="s">
        <v>1580</v>
      </c>
      <c r="D116" s="78" t="s">
        <v>1581</v>
      </c>
      <c r="E116" s="57" t="s">
        <v>589</v>
      </c>
      <c r="F116" s="78" t="s">
        <v>1584</v>
      </c>
    </row>
    <row r="117" spans="1:6" ht="29" x14ac:dyDescent="0.35">
      <c r="A117" s="57">
        <v>21</v>
      </c>
      <c r="B117" s="78" t="s">
        <v>1363</v>
      </c>
      <c r="C117" s="57" t="s">
        <v>1580</v>
      </c>
      <c r="D117" s="78" t="s">
        <v>1581</v>
      </c>
      <c r="E117" s="57" t="s">
        <v>1317</v>
      </c>
      <c r="F117" s="78" t="s">
        <v>1585</v>
      </c>
    </row>
    <row r="118" spans="1:6" ht="29" x14ac:dyDescent="0.35">
      <c r="A118" s="57">
        <v>21</v>
      </c>
      <c r="B118" s="78" t="s">
        <v>1363</v>
      </c>
      <c r="C118" s="57" t="s">
        <v>1580</v>
      </c>
      <c r="D118" s="78" t="s">
        <v>1581</v>
      </c>
      <c r="E118" s="57" t="s">
        <v>1319</v>
      </c>
      <c r="F118" s="78" t="s">
        <v>1586</v>
      </c>
    </row>
    <row r="119" spans="1:6" ht="29" x14ac:dyDescent="0.35">
      <c r="A119" s="57">
        <v>21</v>
      </c>
      <c r="B119" s="78" t="s">
        <v>1363</v>
      </c>
      <c r="C119" s="57" t="s">
        <v>1580</v>
      </c>
      <c r="D119" s="78" t="s">
        <v>1581</v>
      </c>
      <c r="E119" s="57" t="s">
        <v>1321</v>
      </c>
      <c r="F119" s="78" t="s">
        <v>1587</v>
      </c>
    </row>
    <row r="120" spans="1:6" ht="29" x14ac:dyDescent="0.35">
      <c r="A120" s="57">
        <v>21</v>
      </c>
      <c r="B120" s="78" t="s">
        <v>1363</v>
      </c>
      <c r="C120" s="57" t="s">
        <v>1580</v>
      </c>
      <c r="D120" s="78" t="s">
        <v>1581</v>
      </c>
      <c r="E120" s="57" t="s">
        <v>591</v>
      </c>
      <c r="F120" s="78" t="s">
        <v>1588</v>
      </c>
    </row>
    <row r="121" spans="1:6" ht="29" x14ac:dyDescent="0.35">
      <c r="A121" s="57">
        <v>21</v>
      </c>
      <c r="B121" s="78" t="s">
        <v>1363</v>
      </c>
      <c r="C121" s="57" t="s">
        <v>1580</v>
      </c>
      <c r="D121" s="78" t="s">
        <v>1581</v>
      </c>
      <c r="E121" s="57" t="s">
        <v>593</v>
      </c>
      <c r="F121" s="78" t="s">
        <v>1589</v>
      </c>
    </row>
    <row r="122" spans="1:6" ht="29" x14ac:dyDescent="0.35">
      <c r="A122" s="57">
        <v>21</v>
      </c>
      <c r="B122" s="78" t="s">
        <v>1363</v>
      </c>
      <c r="C122" s="57" t="s">
        <v>1580</v>
      </c>
      <c r="D122" s="78" t="s">
        <v>1581</v>
      </c>
      <c r="E122" s="57" t="s">
        <v>1323</v>
      </c>
      <c r="F122" s="78" t="s">
        <v>1590</v>
      </c>
    </row>
    <row r="123" spans="1:6" ht="29" x14ac:dyDescent="0.35">
      <c r="A123" s="57">
        <v>21</v>
      </c>
      <c r="B123" s="78" t="s">
        <v>1363</v>
      </c>
      <c r="C123" s="57" t="s">
        <v>1591</v>
      </c>
      <c r="D123" s="78" t="s">
        <v>1592</v>
      </c>
      <c r="E123" s="57" t="s">
        <v>595</v>
      </c>
      <c r="F123" s="78" t="s">
        <v>1593</v>
      </c>
    </row>
    <row r="124" spans="1:6" ht="29" x14ac:dyDescent="0.35">
      <c r="A124" s="57">
        <v>21</v>
      </c>
      <c r="B124" s="78" t="s">
        <v>1363</v>
      </c>
      <c r="C124" s="57" t="s">
        <v>1591</v>
      </c>
      <c r="D124" s="78" t="s">
        <v>1592</v>
      </c>
      <c r="E124" s="57" t="s">
        <v>1325</v>
      </c>
      <c r="F124" s="78" t="s">
        <v>1594</v>
      </c>
    </row>
    <row r="125" spans="1:6" ht="29" x14ac:dyDescent="0.35">
      <c r="A125" s="57">
        <v>21</v>
      </c>
      <c r="B125" s="78" t="s">
        <v>1363</v>
      </c>
      <c r="C125" s="57" t="s">
        <v>1591</v>
      </c>
      <c r="D125" s="78" t="s">
        <v>1592</v>
      </c>
      <c r="E125" s="57" t="s">
        <v>1327</v>
      </c>
      <c r="F125" s="78" t="s">
        <v>1595</v>
      </c>
    </row>
    <row r="126" spans="1:6" ht="29" x14ac:dyDescent="0.35">
      <c r="A126" s="57">
        <v>21</v>
      </c>
      <c r="B126" s="78" t="s">
        <v>1363</v>
      </c>
      <c r="C126" s="57" t="s">
        <v>1591</v>
      </c>
      <c r="D126" s="78" t="s">
        <v>1592</v>
      </c>
      <c r="E126" s="57" t="s">
        <v>1329</v>
      </c>
      <c r="F126" s="78" t="s">
        <v>1596</v>
      </c>
    </row>
    <row r="127" spans="1:6" ht="29" x14ac:dyDescent="0.35">
      <c r="A127" s="57">
        <v>21</v>
      </c>
      <c r="B127" s="78" t="s">
        <v>1363</v>
      </c>
      <c r="C127" s="57" t="s">
        <v>1591</v>
      </c>
      <c r="D127" s="78" t="s">
        <v>1592</v>
      </c>
      <c r="E127" s="57" t="s">
        <v>597</v>
      </c>
      <c r="F127" s="78" t="s">
        <v>1597</v>
      </c>
    </row>
    <row r="128" spans="1:6" ht="29" x14ac:dyDescent="0.35">
      <c r="A128" s="57">
        <v>21</v>
      </c>
      <c r="B128" s="78" t="s">
        <v>1363</v>
      </c>
      <c r="C128" s="57" t="s">
        <v>1591</v>
      </c>
      <c r="D128" s="78" t="s">
        <v>1592</v>
      </c>
      <c r="E128" s="57" t="s">
        <v>599</v>
      </c>
      <c r="F128" s="78" t="s">
        <v>1598</v>
      </c>
    </row>
    <row r="129" spans="1:6" ht="29" x14ac:dyDescent="0.35">
      <c r="A129" s="57">
        <v>21</v>
      </c>
      <c r="B129" s="78" t="s">
        <v>1363</v>
      </c>
      <c r="C129" s="57" t="s">
        <v>1591</v>
      </c>
      <c r="D129" s="78" t="s">
        <v>1592</v>
      </c>
      <c r="E129" s="57" t="s">
        <v>601</v>
      </c>
      <c r="F129" s="78" t="s">
        <v>1599</v>
      </c>
    </row>
    <row r="130" spans="1:6" ht="29" x14ac:dyDescent="0.35">
      <c r="A130" s="57">
        <v>21</v>
      </c>
      <c r="B130" s="78" t="s">
        <v>1363</v>
      </c>
      <c r="C130" s="57" t="s">
        <v>1600</v>
      </c>
      <c r="D130" s="78" t="s">
        <v>1601</v>
      </c>
      <c r="E130" s="57" t="s">
        <v>603</v>
      </c>
      <c r="F130" s="78" t="s">
        <v>1602</v>
      </c>
    </row>
    <row r="131" spans="1:6" ht="29" x14ac:dyDescent="0.35">
      <c r="A131" s="57">
        <v>21</v>
      </c>
      <c r="B131" s="78" t="s">
        <v>1363</v>
      </c>
      <c r="C131" s="57" t="s">
        <v>1600</v>
      </c>
      <c r="D131" s="78" t="s">
        <v>1601</v>
      </c>
      <c r="E131" s="57" t="s">
        <v>605</v>
      </c>
      <c r="F131" s="78" t="s">
        <v>1603</v>
      </c>
    </row>
    <row r="132" spans="1:6" ht="29" x14ac:dyDescent="0.35">
      <c r="A132" s="57">
        <v>21</v>
      </c>
      <c r="B132" s="78" t="s">
        <v>1363</v>
      </c>
      <c r="C132" s="57" t="s">
        <v>1600</v>
      </c>
      <c r="D132" s="78" t="s">
        <v>1601</v>
      </c>
      <c r="E132" s="57" t="s">
        <v>1331</v>
      </c>
      <c r="F132" s="78" t="s">
        <v>1604</v>
      </c>
    </row>
    <row r="133" spans="1:6" ht="29" x14ac:dyDescent="0.35">
      <c r="A133" s="57">
        <v>21</v>
      </c>
      <c r="B133" s="78" t="s">
        <v>1363</v>
      </c>
      <c r="C133" s="57" t="s">
        <v>1605</v>
      </c>
      <c r="D133" s="78" t="s">
        <v>1606</v>
      </c>
      <c r="E133" s="57" t="s">
        <v>1333</v>
      </c>
      <c r="F133" s="78" t="s">
        <v>1607</v>
      </c>
    </row>
    <row r="134" spans="1:6" ht="29" x14ac:dyDescent="0.35">
      <c r="A134" s="57">
        <v>21</v>
      </c>
      <c r="B134" s="78" t="s">
        <v>1363</v>
      </c>
      <c r="C134" s="57" t="s">
        <v>1605</v>
      </c>
      <c r="D134" s="78" t="s">
        <v>1606</v>
      </c>
      <c r="E134" s="57" t="s">
        <v>1335</v>
      </c>
      <c r="F134" s="78" t="s">
        <v>1608</v>
      </c>
    </row>
    <row r="135" spans="1:6" ht="29" x14ac:dyDescent="0.35">
      <c r="A135" s="57">
        <v>21</v>
      </c>
      <c r="B135" s="78" t="s">
        <v>1363</v>
      </c>
      <c r="C135" s="57" t="s">
        <v>1605</v>
      </c>
      <c r="D135" s="78" t="s">
        <v>1606</v>
      </c>
      <c r="E135" s="57" t="s">
        <v>1337</v>
      </c>
      <c r="F135" s="78" t="s">
        <v>1609</v>
      </c>
    </row>
    <row r="136" spans="1:6" ht="43.5" x14ac:dyDescent="0.35">
      <c r="A136" s="57">
        <v>21</v>
      </c>
      <c r="B136" s="78" t="s">
        <v>1363</v>
      </c>
      <c r="C136" s="57" t="s">
        <v>1610</v>
      </c>
      <c r="D136" s="78" t="s">
        <v>1611</v>
      </c>
      <c r="E136" s="57" t="s">
        <v>1339</v>
      </c>
      <c r="F136" s="78" t="s">
        <v>1612</v>
      </c>
    </row>
    <row r="137" spans="1:6" ht="43.5" x14ac:dyDescent="0.35">
      <c r="A137" s="57">
        <v>21</v>
      </c>
      <c r="B137" s="78" t="s">
        <v>1363</v>
      </c>
      <c r="C137" s="57" t="s">
        <v>1610</v>
      </c>
      <c r="D137" s="78" t="s">
        <v>1611</v>
      </c>
      <c r="E137" s="57" t="s">
        <v>607</v>
      </c>
      <c r="F137" s="78" t="s">
        <v>1613</v>
      </c>
    </row>
    <row r="138" spans="1:6" ht="43.5" x14ac:dyDescent="0.35">
      <c r="A138" s="57">
        <v>21</v>
      </c>
      <c r="B138" s="78" t="s">
        <v>1363</v>
      </c>
      <c r="C138" s="57" t="s">
        <v>1610</v>
      </c>
      <c r="D138" s="78" t="s">
        <v>1611</v>
      </c>
      <c r="E138" s="57" t="s">
        <v>609</v>
      </c>
      <c r="F138" s="78" t="s">
        <v>1614</v>
      </c>
    </row>
    <row r="139" spans="1:6" ht="43.5" x14ac:dyDescent="0.35">
      <c r="A139" s="57">
        <v>21</v>
      </c>
      <c r="B139" s="78" t="s">
        <v>1363</v>
      </c>
      <c r="C139" s="57" t="s">
        <v>1610</v>
      </c>
      <c r="D139" s="78" t="s">
        <v>1611</v>
      </c>
      <c r="E139" s="57" t="s">
        <v>611</v>
      </c>
      <c r="F139" s="78" t="s">
        <v>1615</v>
      </c>
    </row>
    <row r="140" spans="1:6" ht="43.5" x14ac:dyDescent="0.35">
      <c r="A140" s="57">
        <v>21</v>
      </c>
      <c r="B140" s="78" t="s">
        <v>1363</v>
      </c>
      <c r="C140" s="57" t="s">
        <v>1610</v>
      </c>
      <c r="D140" s="78" t="s">
        <v>1611</v>
      </c>
      <c r="E140" s="57" t="s">
        <v>613</v>
      </c>
      <c r="F140" s="78" t="s">
        <v>1616</v>
      </c>
    </row>
    <row r="141" spans="1:6" ht="43.5" x14ac:dyDescent="0.35">
      <c r="A141" s="57">
        <v>21</v>
      </c>
      <c r="B141" s="78" t="s">
        <v>1363</v>
      </c>
      <c r="C141" s="57" t="s">
        <v>1610</v>
      </c>
      <c r="D141" s="78" t="s">
        <v>1611</v>
      </c>
      <c r="E141" s="57" t="s">
        <v>615</v>
      </c>
      <c r="F141" s="78" t="s">
        <v>1617</v>
      </c>
    </row>
    <row r="142" spans="1:6" ht="43.5" x14ac:dyDescent="0.35">
      <c r="A142" s="57">
        <v>21</v>
      </c>
      <c r="B142" s="78" t="s">
        <v>1363</v>
      </c>
      <c r="C142" s="57" t="s">
        <v>1610</v>
      </c>
      <c r="D142" s="78" t="s">
        <v>1611</v>
      </c>
      <c r="E142" s="57" t="s">
        <v>1341</v>
      </c>
      <c r="F142" s="78" t="s">
        <v>1618</v>
      </c>
    </row>
    <row r="143" spans="1:6" ht="29" x14ac:dyDescent="0.35">
      <c r="A143" s="57">
        <v>21</v>
      </c>
      <c r="B143" s="78" t="s">
        <v>1363</v>
      </c>
      <c r="C143" s="57" t="s">
        <v>1619</v>
      </c>
      <c r="D143" s="78" t="s">
        <v>1620</v>
      </c>
      <c r="E143" s="57" t="s">
        <v>617</v>
      </c>
      <c r="F143" s="78" t="s">
        <v>1621</v>
      </c>
    </row>
    <row r="144" spans="1:6" ht="29" x14ac:dyDescent="0.35">
      <c r="A144" s="57">
        <v>21</v>
      </c>
      <c r="B144" s="78" t="s">
        <v>1363</v>
      </c>
      <c r="C144" s="57" t="s">
        <v>1619</v>
      </c>
      <c r="D144" s="78" t="s">
        <v>1620</v>
      </c>
      <c r="E144" s="57" t="s">
        <v>619</v>
      </c>
      <c r="F144" s="78" t="s">
        <v>1622</v>
      </c>
    </row>
    <row r="145" spans="1:6" ht="29" x14ac:dyDescent="0.35">
      <c r="A145" s="57">
        <v>21</v>
      </c>
      <c r="B145" s="78" t="s">
        <v>1363</v>
      </c>
      <c r="C145" s="57" t="s">
        <v>1619</v>
      </c>
      <c r="D145" s="78" t="s">
        <v>1620</v>
      </c>
      <c r="E145" s="57" t="s">
        <v>621</v>
      </c>
      <c r="F145" s="78" t="s">
        <v>1623</v>
      </c>
    </row>
    <row r="146" spans="1:6" ht="29" x14ac:dyDescent="0.35">
      <c r="A146" s="57">
        <v>21</v>
      </c>
      <c r="B146" s="78" t="s">
        <v>1363</v>
      </c>
      <c r="C146" s="57" t="s">
        <v>1619</v>
      </c>
      <c r="D146" s="78" t="s">
        <v>1620</v>
      </c>
      <c r="E146" s="57" t="s">
        <v>623</v>
      </c>
      <c r="F146" s="78" t="s">
        <v>1624</v>
      </c>
    </row>
    <row r="147" spans="1:6" ht="29" x14ac:dyDescent="0.35">
      <c r="A147" s="57">
        <v>21</v>
      </c>
      <c r="B147" s="78" t="s">
        <v>1363</v>
      </c>
      <c r="C147" s="57" t="s">
        <v>1619</v>
      </c>
      <c r="D147" s="78" t="s">
        <v>1620</v>
      </c>
      <c r="E147" s="57" t="s">
        <v>625</v>
      </c>
      <c r="F147" s="78" t="s">
        <v>1625</v>
      </c>
    </row>
    <row r="148" spans="1:6" ht="29" x14ac:dyDescent="0.35">
      <c r="A148" s="57">
        <v>21</v>
      </c>
      <c r="B148" s="78" t="s">
        <v>1363</v>
      </c>
      <c r="C148" s="57" t="s">
        <v>1626</v>
      </c>
      <c r="D148" s="78" t="s">
        <v>1627</v>
      </c>
      <c r="E148" s="57" t="s">
        <v>1628</v>
      </c>
      <c r="F148" s="78" t="s">
        <v>1629</v>
      </c>
    </row>
    <row r="149" spans="1:6" ht="29" x14ac:dyDescent="0.35">
      <c r="A149" s="57">
        <v>21</v>
      </c>
      <c r="B149" s="78" t="s">
        <v>1363</v>
      </c>
      <c r="C149" s="57" t="s">
        <v>1626</v>
      </c>
      <c r="D149" s="78" t="s">
        <v>1627</v>
      </c>
      <c r="E149" s="57" t="s">
        <v>1630</v>
      </c>
      <c r="F149" s="78" t="s">
        <v>1631</v>
      </c>
    </row>
    <row r="150" spans="1:6" ht="29" x14ac:dyDescent="0.35">
      <c r="A150" s="57">
        <v>21</v>
      </c>
      <c r="B150" s="78" t="s">
        <v>1363</v>
      </c>
      <c r="C150" s="57" t="s">
        <v>1626</v>
      </c>
      <c r="D150" s="78" t="s">
        <v>1627</v>
      </c>
      <c r="E150" s="57" t="s">
        <v>1632</v>
      </c>
      <c r="F150" s="78" t="s">
        <v>1633</v>
      </c>
    </row>
    <row r="151" spans="1:6" ht="29" x14ac:dyDescent="0.35">
      <c r="A151" s="57">
        <v>21</v>
      </c>
      <c r="B151" s="78" t="s">
        <v>1363</v>
      </c>
      <c r="C151" s="57" t="s">
        <v>1626</v>
      </c>
      <c r="D151" s="78" t="s">
        <v>1627</v>
      </c>
      <c r="E151" s="57" t="s">
        <v>627</v>
      </c>
      <c r="F151" s="78" t="s">
        <v>1634</v>
      </c>
    </row>
    <row r="152" spans="1:6" ht="29" x14ac:dyDescent="0.35">
      <c r="A152" s="57">
        <v>21</v>
      </c>
      <c r="B152" s="78" t="s">
        <v>1363</v>
      </c>
      <c r="C152" s="57" t="s">
        <v>1626</v>
      </c>
      <c r="D152" s="78" t="s">
        <v>1627</v>
      </c>
      <c r="E152" s="57" t="s">
        <v>1635</v>
      </c>
      <c r="F152" s="78" t="s">
        <v>1636</v>
      </c>
    </row>
    <row r="153" spans="1:6" ht="29" x14ac:dyDescent="0.35">
      <c r="A153" s="57">
        <v>21</v>
      </c>
      <c r="B153" s="78" t="s">
        <v>1363</v>
      </c>
      <c r="C153" s="57" t="s">
        <v>1637</v>
      </c>
      <c r="D153" s="78" t="s">
        <v>1638</v>
      </c>
      <c r="E153" s="57" t="s">
        <v>629</v>
      </c>
      <c r="F153" s="78" t="s">
        <v>1639</v>
      </c>
    </row>
    <row r="154" spans="1:6" ht="29" x14ac:dyDescent="0.35">
      <c r="A154" s="57">
        <v>21</v>
      </c>
      <c r="B154" s="78" t="s">
        <v>1363</v>
      </c>
      <c r="C154" s="57" t="s">
        <v>1637</v>
      </c>
      <c r="D154" s="78" t="s">
        <v>1638</v>
      </c>
      <c r="E154" s="57" t="s">
        <v>632</v>
      </c>
      <c r="F154" s="78" t="s">
        <v>1640</v>
      </c>
    </row>
    <row r="155" spans="1:6" ht="29" x14ac:dyDescent="0.35">
      <c r="A155" s="57">
        <v>21</v>
      </c>
      <c r="B155" s="78" t="s">
        <v>1363</v>
      </c>
      <c r="C155" s="57" t="s">
        <v>1637</v>
      </c>
      <c r="D155" s="78" t="s">
        <v>1638</v>
      </c>
      <c r="E155" s="57" t="s">
        <v>634</v>
      </c>
      <c r="F155" s="78" t="s">
        <v>1641</v>
      </c>
    </row>
    <row r="156" spans="1:6" ht="29" x14ac:dyDescent="0.35">
      <c r="A156" s="57">
        <v>21</v>
      </c>
      <c r="B156" s="78" t="s">
        <v>1363</v>
      </c>
      <c r="C156" s="57" t="s">
        <v>1637</v>
      </c>
      <c r="D156" s="78" t="s">
        <v>1638</v>
      </c>
      <c r="E156" s="57" t="s">
        <v>1060</v>
      </c>
      <c r="F156" s="78" t="s">
        <v>1642</v>
      </c>
    </row>
    <row r="157" spans="1:6" ht="29" x14ac:dyDescent="0.35">
      <c r="A157" s="57">
        <v>21</v>
      </c>
      <c r="B157" s="78" t="s">
        <v>1363</v>
      </c>
      <c r="C157" s="57" t="s">
        <v>1637</v>
      </c>
      <c r="D157" s="78" t="s">
        <v>1638</v>
      </c>
      <c r="E157" s="57" t="s">
        <v>636</v>
      </c>
      <c r="F157" s="78" t="s">
        <v>1643</v>
      </c>
    </row>
    <row r="158" spans="1:6" ht="29" x14ac:dyDescent="0.35">
      <c r="A158" s="57">
        <v>21</v>
      </c>
      <c r="B158" s="78" t="s">
        <v>1363</v>
      </c>
      <c r="C158" s="57" t="s">
        <v>1637</v>
      </c>
      <c r="D158" s="78" t="s">
        <v>1638</v>
      </c>
      <c r="E158" s="57" t="s">
        <v>638</v>
      </c>
      <c r="F158" s="78" t="s">
        <v>1644</v>
      </c>
    </row>
    <row r="159" spans="1:6" ht="29" x14ac:dyDescent="0.35">
      <c r="A159" s="57">
        <v>21</v>
      </c>
      <c r="B159" s="78" t="s">
        <v>1363</v>
      </c>
      <c r="C159" s="57" t="s">
        <v>1637</v>
      </c>
      <c r="D159" s="78" t="s">
        <v>1638</v>
      </c>
      <c r="E159" s="57" t="s">
        <v>640</v>
      </c>
      <c r="F159" s="78" t="s">
        <v>1645</v>
      </c>
    </row>
    <row r="160" spans="1:6" ht="29" x14ac:dyDescent="0.35">
      <c r="A160" s="57">
        <v>21</v>
      </c>
      <c r="B160" s="78" t="s">
        <v>1363</v>
      </c>
      <c r="C160" s="57" t="s">
        <v>1637</v>
      </c>
      <c r="D160" s="78" t="s">
        <v>1638</v>
      </c>
      <c r="E160" s="57" t="s">
        <v>642</v>
      </c>
      <c r="F160" s="78" t="s">
        <v>1646</v>
      </c>
    </row>
    <row r="161" spans="1:6" ht="29" x14ac:dyDescent="0.35">
      <c r="A161" s="57">
        <v>21</v>
      </c>
      <c r="B161" s="78" t="s">
        <v>1363</v>
      </c>
      <c r="C161" s="57" t="s">
        <v>1647</v>
      </c>
      <c r="D161" s="78" t="s">
        <v>1648</v>
      </c>
      <c r="E161" s="57" t="s">
        <v>644</v>
      </c>
      <c r="F161" s="78" t="s">
        <v>1649</v>
      </c>
    </row>
    <row r="162" spans="1:6" ht="29" x14ac:dyDescent="0.35">
      <c r="A162" s="57">
        <v>21</v>
      </c>
      <c r="B162" s="78" t="s">
        <v>1363</v>
      </c>
      <c r="C162" s="57" t="s">
        <v>1647</v>
      </c>
      <c r="D162" s="78" t="s">
        <v>1648</v>
      </c>
      <c r="E162" s="57" t="s">
        <v>1069</v>
      </c>
      <c r="F162" s="78" t="s">
        <v>1650</v>
      </c>
    </row>
    <row r="163" spans="1:6" ht="29" x14ac:dyDescent="0.35">
      <c r="A163" s="57">
        <v>21</v>
      </c>
      <c r="B163" s="78" t="s">
        <v>1363</v>
      </c>
      <c r="C163" s="57" t="s">
        <v>1647</v>
      </c>
      <c r="D163" s="78" t="s">
        <v>1648</v>
      </c>
      <c r="E163" s="57" t="s">
        <v>1071</v>
      </c>
      <c r="F163" s="78" t="s">
        <v>1651</v>
      </c>
    </row>
    <row r="164" spans="1:6" ht="29" x14ac:dyDescent="0.35">
      <c r="A164" s="57">
        <v>21</v>
      </c>
      <c r="B164" s="78" t="s">
        <v>1363</v>
      </c>
      <c r="C164" s="57" t="s">
        <v>1647</v>
      </c>
      <c r="D164" s="78" t="s">
        <v>1648</v>
      </c>
      <c r="E164" s="57" t="s">
        <v>1073</v>
      </c>
      <c r="F164" s="78" t="s">
        <v>1652</v>
      </c>
    </row>
    <row r="165" spans="1:6" ht="29" x14ac:dyDescent="0.35">
      <c r="A165" s="57">
        <v>21</v>
      </c>
      <c r="B165" s="78" t="s">
        <v>1363</v>
      </c>
      <c r="C165" s="57" t="s">
        <v>1647</v>
      </c>
      <c r="D165" s="78" t="s">
        <v>1648</v>
      </c>
      <c r="E165" s="57" t="s">
        <v>646</v>
      </c>
      <c r="F165" s="78" t="s">
        <v>1653</v>
      </c>
    </row>
    <row r="166" spans="1:6" ht="29" x14ac:dyDescent="0.35">
      <c r="A166" s="57">
        <v>21</v>
      </c>
      <c r="B166" s="78" t="s">
        <v>1363</v>
      </c>
      <c r="C166" s="57" t="s">
        <v>1647</v>
      </c>
      <c r="D166" s="78" t="s">
        <v>1648</v>
      </c>
      <c r="E166" s="57" t="s">
        <v>1075</v>
      </c>
      <c r="F166" s="78" t="s">
        <v>1654</v>
      </c>
    </row>
    <row r="167" spans="1:6" ht="29" x14ac:dyDescent="0.35">
      <c r="A167" s="57">
        <v>21</v>
      </c>
      <c r="B167" s="78" t="s">
        <v>1363</v>
      </c>
      <c r="C167" s="57" t="s">
        <v>1647</v>
      </c>
      <c r="D167" s="78" t="s">
        <v>1648</v>
      </c>
      <c r="E167" s="57" t="s">
        <v>648</v>
      </c>
      <c r="F167" s="78" t="s">
        <v>1655</v>
      </c>
    </row>
    <row r="168" spans="1:6" ht="29" x14ac:dyDescent="0.35">
      <c r="A168" s="57">
        <v>21</v>
      </c>
      <c r="B168" s="78" t="s">
        <v>1363</v>
      </c>
      <c r="C168" s="57" t="s">
        <v>1647</v>
      </c>
      <c r="D168" s="78" t="s">
        <v>1648</v>
      </c>
      <c r="E168" s="57" t="s">
        <v>1079</v>
      </c>
      <c r="F168" s="78" t="s">
        <v>1656</v>
      </c>
    </row>
    <row r="169" spans="1:6" ht="29" x14ac:dyDescent="0.35">
      <c r="A169" s="57">
        <v>21</v>
      </c>
      <c r="B169" s="78" t="s">
        <v>1363</v>
      </c>
      <c r="C169" s="57" t="s">
        <v>1647</v>
      </c>
      <c r="D169" s="78" t="s">
        <v>1648</v>
      </c>
      <c r="E169" s="57" t="s">
        <v>1081</v>
      </c>
      <c r="F169" s="78" t="s">
        <v>1657</v>
      </c>
    </row>
    <row r="170" spans="1:6" ht="29" x14ac:dyDescent="0.35">
      <c r="A170" s="57">
        <v>21</v>
      </c>
      <c r="B170" s="78" t="s">
        <v>1363</v>
      </c>
      <c r="C170" s="57" t="s">
        <v>1658</v>
      </c>
      <c r="D170" s="78" t="s">
        <v>1659</v>
      </c>
      <c r="E170" s="57" t="s">
        <v>650</v>
      </c>
      <c r="F170" s="78" t="s">
        <v>1660</v>
      </c>
    </row>
    <row r="171" spans="1:6" ht="29" x14ac:dyDescent="0.35">
      <c r="A171" s="57">
        <v>21</v>
      </c>
      <c r="B171" s="78" t="s">
        <v>1363</v>
      </c>
      <c r="C171" s="57" t="s">
        <v>1658</v>
      </c>
      <c r="D171" s="78" t="s">
        <v>1659</v>
      </c>
      <c r="E171" s="57" t="s">
        <v>652</v>
      </c>
      <c r="F171" s="78" t="s">
        <v>1661</v>
      </c>
    </row>
    <row r="172" spans="1:6" ht="29" x14ac:dyDescent="0.35">
      <c r="A172" s="57">
        <v>21</v>
      </c>
      <c r="B172" s="78" t="s">
        <v>1363</v>
      </c>
      <c r="C172" s="57" t="s">
        <v>1662</v>
      </c>
      <c r="D172" s="78" t="s">
        <v>1663</v>
      </c>
      <c r="E172" s="57" t="s">
        <v>1664</v>
      </c>
      <c r="F172" s="78" t="s">
        <v>1665</v>
      </c>
    </row>
    <row r="173" spans="1:6" ht="29" x14ac:dyDescent="0.35">
      <c r="A173" s="57">
        <v>21</v>
      </c>
      <c r="B173" s="78" t="s">
        <v>1363</v>
      </c>
      <c r="C173" s="57" t="s">
        <v>1666</v>
      </c>
      <c r="D173" s="78" t="s">
        <v>1667</v>
      </c>
      <c r="E173" s="57" t="s">
        <v>1085</v>
      </c>
      <c r="F173" s="78" t="s">
        <v>1668</v>
      </c>
    </row>
    <row r="174" spans="1:6" ht="29" x14ac:dyDescent="0.35">
      <c r="A174" s="57">
        <v>21</v>
      </c>
      <c r="B174" s="78" t="s">
        <v>1363</v>
      </c>
      <c r="C174" s="57" t="s">
        <v>1666</v>
      </c>
      <c r="D174" s="78" t="s">
        <v>1667</v>
      </c>
      <c r="E174" s="57" t="s">
        <v>1087</v>
      </c>
      <c r="F174" s="78" t="s">
        <v>1669</v>
      </c>
    </row>
    <row r="175" spans="1:6" ht="29" x14ac:dyDescent="0.35">
      <c r="A175" s="57">
        <v>21</v>
      </c>
      <c r="B175" s="78" t="s">
        <v>1363</v>
      </c>
      <c r="C175" s="57" t="s">
        <v>1666</v>
      </c>
      <c r="D175" s="78" t="s">
        <v>1667</v>
      </c>
      <c r="E175" s="57" t="s">
        <v>1089</v>
      </c>
      <c r="F175" s="78" t="s">
        <v>1670</v>
      </c>
    </row>
    <row r="176" spans="1:6" ht="29" x14ac:dyDescent="0.35">
      <c r="A176" s="57">
        <v>21</v>
      </c>
      <c r="B176" s="78" t="s">
        <v>1363</v>
      </c>
      <c r="C176" s="57" t="s">
        <v>1671</v>
      </c>
      <c r="D176" s="78" t="s">
        <v>1672</v>
      </c>
      <c r="E176" s="57" t="s">
        <v>1091</v>
      </c>
      <c r="F176" s="78" t="s">
        <v>1673</v>
      </c>
    </row>
    <row r="177" spans="1:6" ht="29" x14ac:dyDescent="0.35">
      <c r="A177" s="57">
        <v>21</v>
      </c>
      <c r="B177" s="78" t="s">
        <v>1363</v>
      </c>
      <c r="C177" s="57" t="s">
        <v>1671</v>
      </c>
      <c r="D177" s="78" t="s">
        <v>1672</v>
      </c>
      <c r="E177" s="57" t="s">
        <v>1093</v>
      </c>
      <c r="F177" s="78" t="s">
        <v>1674</v>
      </c>
    </row>
    <row r="178" spans="1:6" ht="29" x14ac:dyDescent="0.35">
      <c r="A178" s="57">
        <v>21</v>
      </c>
      <c r="B178" s="78" t="s">
        <v>1363</v>
      </c>
      <c r="C178" s="57" t="s">
        <v>1671</v>
      </c>
      <c r="D178" s="78" t="s">
        <v>1672</v>
      </c>
      <c r="E178" s="57" t="s">
        <v>1095</v>
      </c>
      <c r="F178" s="78" t="s">
        <v>1675</v>
      </c>
    </row>
    <row r="179" spans="1:6" ht="29" x14ac:dyDescent="0.35">
      <c r="A179" s="57">
        <v>21</v>
      </c>
      <c r="B179" s="78" t="s">
        <v>1363</v>
      </c>
      <c r="C179" s="57" t="s">
        <v>1671</v>
      </c>
      <c r="D179" s="78" t="s">
        <v>1672</v>
      </c>
      <c r="E179" s="57" t="s">
        <v>1097</v>
      </c>
      <c r="F179" s="78" t="s">
        <v>1676</v>
      </c>
    </row>
    <row r="180" spans="1:6" ht="29" x14ac:dyDescent="0.35">
      <c r="A180" s="57">
        <v>21</v>
      </c>
      <c r="B180" s="78" t="s">
        <v>1363</v>
      </c>
      <c r="C180" s="57" t="s">
        <v>1671</v>
      </c>
      <c r="D180" s="78" t="s">
        <v>1672</v>
      </c>
      <c r="E180" s="57" t="s">
        <v>1099</v>
      </c>
      <c r="F180" s="78" t="s">
        <v>1677</v>
      </c>
    </row>
    <row r="181" spans="1:6" ht="29" x14ac:dyDescent="0.35">
      <c r="A181" s="57">
        <v>21</v>
      </c>
      <c r="B181" s="78" t="s">
        <v>1363</v>
      </c>
      <c r="C181" s="57" t="s">
        <v>1671</v>
      </c>
      <c r="D181" s="78" t="s">
        <v>1672</v>
      </c>
      <c r="E181" s="57" t="s">
        <v>1101</v>
      </c>
      <c r="F181" s="78" t="s">
        <v>1678</v>
      </c>
    </row>
    <row r="182" spans="1:6" ht="29" x14ac:dyDescent="0.35">
      <c r="A182" s="57">
        <v>21</v>
      </c>
      <c r="B182" s="78" t="s">
        <v>1363</v>
      </c>
      <c r="C182" s="57" t="s">
        <v>1671</v>
      </c>
      <c r="D182" s="78" t="s">
        <v>1672</v>
      </c>
      <c r="E182" s="57" t="s">
        <v>1103</v>
      </c>
      <c r="F182" s="78" t="s">
        <v>1679</v>
      </c>
    </row>
    <row r="183" spans="1:6" ht="29" x14ac:dyDescent="0.35">
      <c r="A183" s="57">
        <v>21</v>
      </c>
      <c r="B183" s="78" t="s">
        <v>1363</v>
      </c>
      <c r="C183" s="57" t="s">
        <v>1671</v>
      </c>
      <c r="D183" s="78" t="s">
        <v>1672</v>
      </c>
      <c r="E183" s="57" t="s">
        <v>1105</v>
      </c>
      <c r="F183" s="78" t="s">
        <v>1680</v>
      </c>
    </row>
    <row r="184" spans="1:6" ht="29" x14ac:dyDescent="0.35">
      <c r="A184" s="57">
        <v>21</v>
      </c>
      <c r="B184" s="78" t="s">
        <v>1363</v>
      </c>
      <c r="C184" s="57" t="s">
        <v>1671</v>
      </c>
      <c r="D184" s="78" t="s">
        <v>1672</v>
      </c>
      <c r="E184" s="57" t="s">
        <v>1107</v>
      </c>
      <c r="F184" s="78" t="s">
        <v>1681</v>
      </c>
    </row>
    <row r="185" spans="1:6" ht="29" x14ac:dyDescent="0.35">
      <c r="A185" s="57">
        <v>21</v>
      </c>
      <c r="B185" s="78" t="s">
        <v>1363</v>
      </c>
      <c r="C185" s="57" t="s">
        <v>1671</v>
      </c>
      <c r="D185" s="78" t="s">
        <v>1672</v>
      </c>
      <c r="E185" s="57" t="s">
        <v>1109</v>
      </c>
      <c r="F185" s="78" t="s">
        <v>1682</v>
      </c>
    </row>
    <row r="186" spans="1:6" ht="29" x14ac:dyDescent="0.35">
      <c r="A186" s="57">
        <v>21</v>
      </c>
      <c r="B186" s="78" t="s">
        <v>1363</v>
      </c>
      <c r="C186" s="57" t="s">
        <v>1683</v>
      </c>
      <c r="D186" s="78" t="s">
        <v>1684</v>
      </c>
      <c r="E186" s="57" t="s">
        <v>1111</v>
      </c>
      <c r="F186" s="78" t="s">
        <v>1685</v>
      </c>
    </row>
    <row r="187" spans="1:6" ht="29" x14ac:dyDescent="0.35">
      <c r="A187" s="57">
        <v>21</v>
      </c>
      <c r="B187" s="78" t="s">
        <v>1363</v>
      </c>
      <c r="C187" s="57" t="s">
        <v>1683</v>
      </c>
      <c r="D187" s="78" t="s">
        <v>1684</v>
      </c>
      <c r="E187" s="57" t="s">
        <v>1113</v>
      </c>
      <c r="F187" s="78" t="s">
        <v>1686</v>
      </c>
    </row>
    <row r="188" spans="1:6" ht="29" x14ac:dyDescent="0.35">
      <c r="A188" s="57">
        <v>21</v>
      </c>
      <c r="B188" s="78" t="s">
        <v>1363</v>
      </c>
      <c r="C188" s="57" t="s">
        <v>1683</v>
      </c>
      <c r="D188" s="78" t="s">
        <v>1684</v>
      </c>
      <c r="E188" s="57" t="s">
        <v>1115</v>
      </c>
      <c r="F188" s="78" t="s">
        <v>1116</v>
      </c>
    </row>
    <row r="189" spans="1:6" ht="29" x14ac:dyDescent="0.35">
      <c r="A189" s="57">
        <v>21</v>
      </c>
      <c r="B189" s="78" t="s">
        <v>1363</v>
      </c>
      <c r="C189" s="57" t="s">
        <v>1683</v>
      </c>
      <c r="D189" s="78" t="s">
        <v>1684</v>
      </c>
      <c r="E189" s="57" t="s">
        <v>1117</v>
      </c>
      <c r="F189" s="78" t="s">
        <v>1687</v>
      </c>
    </row>
    <row r="190" spans="1:6" ht="29" x14ac:dyDescent="0.35">
      <c r="A190" s="57">
        <v>21</v>
      </c>
      <c r="B190" s="78" t="s">
        <v>1363</v>
      </c>
      <c r="C190" s="57" t="s">
        <v>1683</v>
      </c>
      <c r="D190" s="78" t="s">
        <v>1684</v>
      </c>
      <c r="E190" s="57" t="s">
        <v>1119</v>
      </c>
      <c r="F190" s="78" t="s">
        <v>1688</v>
      </c>
    </row>
    <row r="191" spans="1:6" ht="29" x14ac:dyDescent="0.35">
      <c r="A191" s="57">
        <v>21</v>
      </c>
      <c r="B191" s="78" t="s">
        <v>1363</v>
      </c>
      <c r="C191" s="57" t="s">
        <v>1683</v>
      </c>
      <c r="D191" s="78" t="s">
        <v>1684</v>
      </c>
      <c r="E191" s="57" t="s">
        <v>1121</v>
      </c>
      <c r="F191" s="78" t="s">
        <v>1689</v>
      </c>
    </row>
    <row r="192" spans="1:6" ht="29" x14ac:dyDescent="0.35">
      <c r="A192" s="57">
        <v>21</v>
      </c>
      <c r="B192" s="78" t="s">
        <v>1363</v>
      </c>
      <c r="C192" s="57" t="s">
        <v>1683</v>
      </c>
      <c r="D192" s="78" t="s">
        <v>1684</v>
      </c>
      <c r="E192" s="57" t="s">
        <v>1123</v>
      </c>
      <c r="F192" s="78" t="s">
        <v>1690</v>
      </c>
    </row>
    <row r="193" spans="1:6" ht="29" x14ac:dyDescent="0.35">
      <c r="A193" s="57">
        <v>21</v>
      </c>
      <c r="B193" s="78" t="s">
        <v>1363</v>
      </c>
      <c r="C193" s="57" t="s">
        <v>1683</v>
      </c>
      <c r="D193" s="78" t="s">
        <v>1684</v>
      </c>
      <c r="E193" s="57" t="s">
        <v>1125</v>
      </c>
      <c r="F193" s="78" t="s">
        <v>1691</v>
      </c>
    </row>
    <row r="194" spans="1:6" ht="29" x14ac:dyDescent="0.35">
      <c r="A194" s="57">
        <v>21</v>
      </c>
      <c r="B194" s="78" t="s">
        <v>1363</v>
      </c>
      <c r="C194" s="57" t="s">
        <v>1692</v>
      </c>
      <c r="D194" s="78" t="s">
        <v>1693</v>
      </c>
      <c r="E194" s="57" t="s">
        <v>1127</v>
      </c>
      <c r="F194" s="78" t="s">
        <v>1694</v>
      </c>
    </row>
    <row r="195" spans="1:6" ht="29" x14ac:dyDescent="0.35">
      <c r="A195" s="57">
        <v>21</v>
      </c>
      <c r="B195" s="78" t="s">
        <v>1363</v>
      </c>
      <c r="C195" s="57" t="s">
        <v>1692</v>
      </c>
      <c r="D195" s="78" t="s">
        <v>1693</v>
      </c>
      <c r="E195" s="57" t="s">
        <v>1129</v>
      </c>
      <c r="F195" s="78" t="s">
        <v>1695</v>
      </c>
    </row>
    <row r="196" spans="1:6" ht="29" x14ac:dyDescent="0.35">
      <c r="A196" s="57">
        <v>21</v>
      </c>
      <c r="B196" s="78" t="s">
        <v>1363</v>
      </c>
      <c r="C196" s="57" t="s">
        <v>1692</v>
      </c>
      <c r="D196" s="78" t="s">
        <v>1693</v>
      </c>
      <c r="E196" s="57" t="s">
        <v>1131</v>
      </c>
      <c r="F196" s="78" t="s">
        <v>1132</v>
      </c>
    </row>
    <row r="197" spans="1:6" ht="29" x14ac:dyDescent="0.35">
      <c r="A197" s="57">
        <v>21</v>
      </c>
      <c r="B197" s="78" t="s">
        <v>1363</v>
      </c>
      <c r="C197" s="57" t="s">
        <v>1692</v>
      </c>
      <c r="D197" s="78" t="s">
        <v>1693</v>
      </c>
      <c r="E197" s="57" t="s">
        <v>1133</v>
      </c>
      <c r="F197" s="78" t="s">
        <v>1134</v>
      </c>
    </row>
    <row r="198" spans="1:6" ht="29" x14ac:dyDescent="0.35">
      <c r="A198" s="57">
        <v>21</v>
      </c>
      <c r="B198" s="78" t="s">
        <v>1363</v>
      </c>
      <c r="C198" s="57" t="s">
        <v>1692</v>
      </c>
      <c r="D198" s="78" t="s">
        <v>1693</v>
      </c>
      <c r="E198" s="57" t="s">
        <v>1135</v>
      </c>
      <c r="F198" s="78" t="s">
        <v>1136</v>
      </c>
    </row>
    <row r="199" spans="1:6" ht="29" x14ac:dyDescent="0.35">
      <c r="A199" s="57">
        <v>21</v>
      </c>
      <c r="B199" s="78" t="s">
        <v>1363</v>
      </c>
      <c r="C199" s="57" t="s">
        <v>1692</v>
      </c>
      <c r="D199" s="78" t="s">
        <v>1693</v>
      </c>
      <c r="E199" s="57" t="s">
        <v>1137</v>
      </c>
      <c r="F199" s="78" t="s">
        <v>1696</v>
      </c>
    </row>
    <row r="200" spans="1:6" ht="29" x14ac:dyDescent="0.35">
      <c r="A200" s="57">
        <v>21</v>
      </c>
      <c r="B200" s="78" t="s">
        <v>1363</v>
      </c>
      <c r="C200" s="57" t="s">
        <v>1692</v>
      </c>
      <c r="D200" s="78" t="s">
        <v>1693</v>
      </c>
      <c r="E200" s="57" t="s">
        <v>1139</v>
      </c>
      <c r="F200" s="78" t="s">
        <v>1697</v>
      </c>
    </row>
    <row r="201" spans="1:6" ht="29" x14ac:dyDescent="0.35">
      <c r="A201" s="57">
        <v>21</v>
      </c>
      <c r="B201" s="78" t="s">
        <v>1363</v>
      </c>
      <c r="C201" s="57" t="s">
        <v>1692</v>
      </c>
      <c r="D201" s="78" t="s">
        <v>1693</v>
      </c>
      <c r="E201" s="57" t="s">
        <v>1141</v>
      </c>
      <c r="F201" s="78" t="s">
        <v>1698</v>
      </c>
    </row>
    <row r="202" spans="1:6" ht="29" x14ac:dyDescent="0.35">
      <c r="A202" s="57">
        <v>21</v>
      </c>
      <c r="B202" s="78" t="s">
        <v>1363</v>
      </c>
      <c r="C202" s="57" t="s">
        <v>1692</v>
      </c>
      <c r="D202" s="78" t="s">
        <v>1693</v>
      </c>
      <c r="E202" s="57" t="s">
        <v>1143</v>
      </c>
      <c r="F202" s="78" t="s">
        <v>1144</v>
      </c>
    </row>
    <row r="203" spans="1:6" ht="29" x14ac:dyDescent="0.35">
      <c r="A203" s="57">
        <v>21</v>
      </c>
      <c r="B203" s="78" t="s">
        <v>1363</v>
      </c>
      <c r="C203" s="57" t="s">
        <v>1699</v>
      </c>
      <c r="D203" s="78" t="s">
        <v>1700</v>
      </c>
      <c r="E203" s="57" t="s">
        <v>1145</v>
      </c>
      <c r="F203" s="78" t="s">
        <v>1701</v>
      </c>
    </row>
    <row r="204" spans="1:6" ht="29" x14ac:dyDescent="0.35">
      <c r="A204" s="57">
        <v>21</v>
      </c>
      <c r="B204" s="78" t="s">
        <v>1363</v>
      </c>
      <c r="C204" s="57" t="s">
        <v>1699</v>
      </c>
      <c r="D204" s="78" t="s">
        <v>1700</v>
      </c>
      <c r="E204" s="57" t="s">
        <v>1147</v>
      </c>
      <c r="F204" s="78" t="s">
        <v>1702</v>
      </c>
    </row>
    <row r="205" spans="1:6" ht="29" x14ac:dyDescent="0.35">
      <c r="A205" s="57">
        <v>21</v>
      </c>
      <c r="B205" s="78" t="s">
        <v>1363</v>
      </c>
      <c r="C205" s="57" t="s">
        <v>1699</v>
      </c>
      <c r="D205" s="78" t="s">
        <v>1700</v>
      </c>
      <c r="E205" s="57" t="s">
        <v>1149</v>
      </c>
      <c r="F205" s="78" t="s">
        <v>1703</v>
      </c>
    </row>
    <row r="206" spans="1:6" ht="29" x14ac:dyDescent="0.35">
      <c r="A206" s="57">
        <v>21</v>
      </c>
      <c r="B206" s="78" t="s">
        <v>1363</v>
      </c>
      <c r="C206" s="57" t="s">
        <v>1699</v>
      </c>
      <c r="D206" s="78" t="s">
        <v>1700</v>
      </c>
      <c r="E206" s="57" t="s">
        <v>1151</v>
      </c>
      <c r="F206" s="78" t="s">
        <v>1152</v>
      </c>
    </row>
    <row r="207" spans="1:6" ht="29" x14ac:dyDescent="0.35">
      <c r="A207" s="57">
        <v>21</v>
      </c>
      <c r="B207" s="78" t="s">
        <v>1363</v>
      </c>
      <c r="C207" s="57" t="s">
        <v>1699</v>
      </c>
      <c r="D207" s="78" t="s">
        <v>1700</v>
      </c>
      <c r="E207" s="57" t="s">
        <v>1153</v>
      </c>
      <c r="F207" s="78" t="s">
        <v>1154</v>
      </c>
    </row>
    <row r="208" spans="1:6" ht="29" x14ac:dyDescent="0.35">
      <c r="A208" s="57">
        <v>21</v>
      </c>
      <c r="B208" s="78" t="s">
        <v>1363</v>
      </c>
      <c r="C208" s="57" t="s">
        <v>1699</v>
      </c>
      <c r="D208" s="78" t="s">
        <v>1700</v>
      </c>
      <c r="E208" s="57" t="s">
        <v>1155</v>
      </c>
      <c r="F208" s="78" t="s">
        <v>1156</v>
      </c>
    </row>
    <row r="209" spans="1:6" ht="29" x14ac:dyDescent="0.35">
      <c r="A209" s="57">
        <v>21</v>
      </c>
      <c r="B209" s="78" t="s">
        <v>1363</v>
      </c>
      <c r="C209" s="57" t="s">
        <v>1699</v>
      </c>
      <c r="D209" s="78" t="s">
        <v>1700</v>
      </c>
      <c r="E209" s="57" t="s">
        <v>1157</v>
      </c>
      <c r="F209" s="78" t="s">
        <v>1704</v>
      </c>
    </row>
    <row r="210" spans="1:6" ht="29" x14ac:dyDescent="0.35">
      <c r="A210" s="57">
        <v>21</v>
      </c>
      <c r="B210" s="78" t="s">
        <v>1363</v>
      </c>
      <c r="C210" s="57" t="s">
        <v>1699</v>
      </c>
      <c r="D210" s="78" t="s">
        <v>1700</v>
      </c>
      <c r="E210" s="57" t="s">
        <v>1159</v>
      </c>
      <c r="F210" s="78" t="s">
        <v>1705</v>
      </c>
    </row>
    <row r="211" spans="1:6" ht="29" x14ac:dyDescent="0.35">
      <c r="A211" s="57">
        <v>21</v>
      </c>
      <c r="B211" s="78" t="s">
        <v>1363</v>
      </c>
      <c r="C211" s="57" t="s">
        <v>1699</v>
      </c>
      <c r="D211" s="78" t="s">
        <v>1700</v>
      </c>
      <c r="E211" s="57" t="s">
        <v>1161</v>
      </c>
      <c r="F211" s="78" t="s">
        <v>1706</v>
      </c>
    </row>
    <row r="212" spans="1:6" ht="29" x14ac:dyDescent="0.35">
      <c r="A212" s="57">
        <v>21</v>
      </c>
      <c r="B212" s="78" t="s">
        <v>1363</v>
      </c>
      <c r="C212" s="57" t="s">
        <v>1707</v>
      </c>
      <c r="D212" s="78" t="s">
        <v>1708</v>
      </c>
      <c r="E212" s="57" t="s">
        <v>1163</v>
      </c>
      <c r="F212" s="78" t="s">
        <v>1709</v>
      </c>
    </row>
    <row r="213" spans="1:6" ht="29" x14ac:dyDescent="0.35">
      <c r="A213" s="57">
        <v>21</v>
      </c>
      <c r="B213" s="78" t="s">
        <v>1363</v>
      </c>
      <c r="C213" s="57" t="s">
        <v>1707</v>
      </c>
      <c r="D213" s="78" t="s">
        <v>1708</v>
      </c>
      <c r="E213" s="57" t="s">
        <v>1165</v>
      </c>
      <c r="F213" s="78" t="s">
        <v>1710</v>
      </c>
    </row>
    <row r="214" spans="1:6" ht="29" x14ac:dyDescent="0.35">
      <c r="A214" s="57">
        <v>21</v>
      </c>
      <c r="B214" s="78" t="s">
        <v>1363</v>
      </c>
      <c r="C214" s="57" t="s">
        <v>1707</v>
      </c>
      <c r="D214" s="78" t="s">
        <v>1708</v>
      </c>
      <c r="E214" s="57" t="s">
        <v>1167</v>
      </c>
      <c r="F214" s="78" t="s">
        <v>1168</v>
      </c>
    </row>
    <row r="215" spans="1:6" ht="29" x14ac:dyDescent="0.35">
      <c r="A215" s="57">
        <v>21</v>
      </c>
      <c r="B215" s="78" t="s">
        <v>1363</v>
      </c>
      <c r="C215" s="57" t="s">
        <v>1711</v>
      </c>
      <c r="D215" s="78" t="s">
        <v>1712</v>
      </c>
      <c r="E215" s="57" t="s">
        <v>1713</v>
      </c>
      <c r="F215" s="78" t="s">
        <v>1714</v>
      </c>
    </row>
    <row r="216" spans="1:6" ht="29" x14ac:dyDescent="0.35">
      <c r="A216" s="57">
        <v>21</v>
      </c>
      <c r="B216" s="78" t="s">
        <v>1363</v>
      </c>
      <c r="C216" s="57" t="s">
        <v>1711</v>
      </c>
      <c r="D216" s="78" t="s">
        <v>1712</v>
      </c>
      <c r="E216" s="57" t="s">
        <v>1715</v>
      </c>
      <c r="F216" s="78" t="s">
        <v>1716</v>
      </c>
    </row>
    <row r="217" spans="1:6" ht="29" x14ac:dyDescent="0.35">
      <c r="A217" s="57">
        <v>21</v>
      </c>
      <c r="B217" s="78" t="s">
        <v>1363</v>
      </c>
      <c r="C217" s="57" t="s">
        <v>1711</v>
      </c>
      <c r="D217" s="78" t="s">
        <v>1712</v>
      </c>
      <c r="E217" s="57" t="s">
        <v>1717</v>
      </c>
      <c r="F217" s="78" t="s">
        <v>1718</v>
      </c>
    </row>
    <row r="218" spans="1:6" ht="29" x14ac:dyDescent="0.35">
      <c r="A218" s="57">
        <v>21</v>
      </c>
      <c r="B218" s="78" t="s">
        <v>1363</v>
      </c>
      <c r="C218" s="57" t="s">
        <v>1719</v>
      </c>
      <c r="D218" s="78" t="s">
        <v>1720</v>
      </c>
      <c r="E218" s="57" t="s">
        <v>1721</v>
      </c>
      <c r="F218" s="78" t="s">
        <v>1722</v>
      </c>
    </row>
    <row r="219" spans="1:6" ht="29" x14ac:dyDescent="0.35">
      <c r="A219" s="57">
        <v>21</v>
      </c>
      <c r="B219" s="78" t="s">
        <v>1363</v>
      </c>
      <c r="C219" s="57" t="s">
        <v>1719</v>
      </c>
      <c r="D219" s="78" t="s">
        <v>1720</v>
      </c>
      <c r="E219" s="57" t="s">
        <v>1723</v>
      </c>
      <c r="F219" s="78" t="s">
        <v>1724</v>
      </c>
    </row>
    <row r="220" spans="1:6" ht="29" x14ac:dyDescent="0.35">
      <c r="A220" s="57">
        <v>21</v>
      </c>
      <c r="B220" s="78" t="s">
        <v>1363</v>
      </c>
      <c r="C220" s="57" t="s">
        <v>1719</v>
      </c>
      <c r="D220" s="78" t="s">
        <v>1720</v>
      </c>
      <c r="E220" s="57" t="s">
        <v>1725</v>
      </c>
      <c r="F220" s="78" t="s">
        <v>1726</v>
      </c>
    </row>
    <row r="221" spans="1:6" ht="29" x14ac:dyDescent="0.35">
      <c r="A221" s="57">
        <v>21</v>
      </c>
      <c r="B221" s="78" t="s">
        <v>1363</v>
      </c>
      <c r="C221" s="57" t="s">
        <v>1719</v>
      </c>
      <c r="D221" s="78" t="s">
        <v>1720</v>
      </c>
      <c r="E221" s="57" t="s">
        <v>1727</v>
      </c>
      <c r="F221" s="78" t="s">
        <v>1728</v>
      </c>
    </row>
    <row r="222" spans="1:6" ht="29" x14ac:dyDescent="0.35">
      <c r="A222" s="57">
        <v>21</v>
      </c>
      <c r="B222" s="78" t="s">
        <v>1363</v>
      </c>
      <c r="C222" s="57" t="s">
        <v>1719</v>
      </c>
      <c r="D222" s="78" t="s">
        <v>1720</v>
      </c>
      <c r="E222" s="57" t="s">
        <v>1729</v>
      </c>
      <c r="F222" s="78" t="s">
        <v>1730</v>
      </c>
    </row>
    <row r="223" spans="1:6" ht="29" x14ac:dyDescent="0.35">
      <c r="A223" s="57">
        <v>21</v>
      </c>
      <c r="B223" s="78" t="s">
        <v>1363</v>
      </c>
      <c r="C223" s="57" t="s">
        <v>1719</v>
      </c>
      <c r="D223" s="78" t="s">
        <v>1720</v>
      </c>
      <c r="E223" s="57" t="s">
        <v>1731</v>
      </c>
      <c r="F223" s="78" t="s">
        <v>1732</v>
      </c>
    </row>
    <row r="224" spans="1:6" ht="29" x14ac:dyDescent="0.35">
      <c r="A224" s="57">
        <v>21</v>
      </c>
      <c r="B224" s="78" t="s">
        <v>1363</v>
      </c>
      <c r="C224" s="57" t="s">
        <v>1733</v>
      </c>
      <c r="D224" s="78" t="s">
        <v>1734</v>
      </c>
      <c r="E224" s="57" t="s">
        <v>1735</v>
      </c>
      <c r="F224" s="78" t="s">
        <v>1736</v>
      </c>
    </row>
    <row r="225" spans="1:6" ht="29" x14ac:dyDescent="0.35">
      <c r="A225" s="57">
        <v>21</v>
      </c>
      <c r="B225" s="78" t="s">
        <v>1363</v>
      </c>
      <c r="C225" s="57" t="s">
        <v>1733</v>
      </c>
      <c r="D225" s="78" t="s">
        <v>1734</v>
      </c>
      <c r="E225" s="57" t="s">
        <v>1737</v>
      </c>
      <c r="F225" s="78" t="s">
        <v>1738</v>
      </c>
    </row>
    <row r="226" spans="1:6" ht="29" x14ac:dyDescent="0.35">
      <c r="A226" s="57">
        <v>21</v>
      </c>
      <c r="B226" s="78" t="s">
        <v>1363</v>
      </c>
      <c r="C226" s="57" t="s">
        <v>1733</v>
      </c>
      <c r="D226" s="78" t="s">
        <v>1734</v>
      </c>
      <c r="E226" s="57" t="s">
        <v>1739</v>
      </c>
      <c r="F226" s="78" t="s">
        <v>1740</v>
      </c>
    </row>
    <row r="227" spans="1:6" ht="29" x14ac:dyDescent="0.35">
      <c r="A227" s="57">
        <v>21</v>
      </c>
      <c r="B227" s="78" t="s">
        <v>1363</v>
      </c>
      <c r="C227" s="57" t="s">
        <v>1733</v>
      </c>
      <c r="D227" s="78" t="s">
        <v>1734</v>
      </c>
      <c r="E227" s="57" t="s">
        <v>1741</v>
      </c>
      <c r="F227" s="78" t="s">
        <v>1742</v>
      </c>
    </row>
    <row r="228" spans="1:6" ht="29" x14ac:dyDescent="0.35">
      <c r="A228" s="57">
        <v>21</v>
      </c>
      <c r="B228" s="78" t="s">
        <v>1363</v>
      </c>
      <c r="C228" s="57" t="s">
        <v>1733</v>
      </c>
      <c r="D228" s="78" t="s">
        <v>1734</v>
      </c>
      <c r="E228" s="57" t="s">
        <v>1743</v>
      </c>
      <c r="F228" s="78" t="s">
        <v>1744</v>
      </c>
    </row>
    <row r="229" spans="1:6" ht="29" x14ac:dyDescent="0.35">
      <c r="A229" s="57">
        <v>21</v>
      </c>
      <c r="B229" s="78" t="s">
        <v>1363</v>
      </c>
      <c r="C229" s="57" t="s">
        <v>1733</v>
      </c>
      <c r="D229" s="78" t="s">
        <v>1734</v>
      </c>
      <c r="E229" s="57" t="s">
        <v>1745</v>
      </c>
      <c r="F229" s="78" t="s">
        <v>1746</v>
      </c>
    </row>
    <row r="230" spans="1:6" ht="29" x14ac:dyDescent="0.35">
      <c r="A230" s="57">
        <v>21</v>
      </c>
      <c r="B230" s="78" t="s">
        <v>1363</v>
      </c>
      <c r="C230" s="57" t="s">
        <v>1733</v>
      </c>
      <c r="D230" s="78" t="s">
        <v>1734</v>
      </c>
      <c r="E230" s="57" t="s">
        <v>1747</v>
      </c>
      <c r="F230" s="78" t="s">
        <v>1748</v>
      </c>
    </row>
    <row r="231" spans="1:6" ht="29" x14ac:dyDescent="0.35">
      <c r="A231" s="57">
        <v>21</v>
      </c>
      <c r="B231" s="78" t="s">
        <v>1363</v>
      </c>
      <c r="C231" s="57" t="s">
        <v>1749</v>
      </c>
      <c r="D231" s="78" t="s">
        <v>1750</v>
      </c>
      <c r="E231" s="57" t="s">
        <v>1751</v>
      </c>
      <c r="F231" s="78" t="s">
        <v>1752</v>
      </c>
    </row>
    <row r="232" spans="1:6" ht="29" x14ac:dyDescent="0.35">
      <c r="A232" s="57">
        <v>21</v>
      </c>
      <c r="B232" s="78" t="s">
        <v>1363</v>
      </c>
      <c r="C232" s="57" t="s">
        <v>1749</v>
      </c>
      <c r="D232" s="78" t="s">
        <v>1750</v>
      </c>
      <c r="E232" s="57" t="s">
        <v>1753</v>
      </c>
      <c r="F232" s="78" t="s">
        <v>1754</v>
      </c>
    </row>
    <row r="233" spans="1:6" ht="29" x14ac:dyDescent="0.35">
      <c r="A233" s="57">
        <v>21</v>
      </c>
      <c r="B233" s="78" t="s">
        <v>1363</v>
      </c>
      <c r="C233" s="57" t="s">
        <v>1749</v>
      </c>
      <c r="D233" s="78" t="s">
        <v>1750</v>
      </c>
      <c r="E233" s="57" t="s">
        <v>1755</v>
      </c>
      <c r="F233" s="78" t="s">
        <v>1756</v>
      </c>
    </row>
    <row r="234" spans="1:6" ht="29" x14ac:dyDescent="0.35">
      <c r="A234" s="57">
        <v>21</v>
      </c>
      <c r="B234" s="78" t="s">
        <v>1363</v>
      </c>
      <c r="C234" s="57" t="s">
        <v>1749</v>
      </c>
      <c r="D234" s="78" t="s">
        <v>1750</v>
      </c>
      <c r="E234" s="57" t="s">
        <v>1757</v>
      </c>
      <c r="F234" s="78" t="s">
        <v>1758</v>
      </c>
    </row>
    <row r="235" spans="1:6" ht="29" x14ac:dyDescent="0.35">
      <c r="A235" s="57">
        <v>21</v>
      </c>
      <c r="B235" s="78" t="s">
        <v>1363</v>
      </c>
      <c r="C235" s="57" t="s">
        <v>1749</v>
      </c>
      <c r="D235" s="78" t="s">
        <v>1750</v>
      </c>
      <c r="E235" s="57" t="s">
        <v>1759</v>
      </c>
      <c r="F235" s="78" t="s">
        <v>1760</v>
      </c>
    </row>
    <row r="236" spans="1:6" ht="29" x14ac:dyDescent="0.35">
      <c r="A236" s="57">
        <v>21</v>
      </c>
      <c r="B236" s="78" t="s">
        <v>1363</v>
      </c>
      <c r="C236" s="57" t="s">
        <v>1749</v>
      </c>
      <c r="D236" s="78" t="s">
        <v>1750</v>
      </c>
      <c r="E236" s="57" t="s">
        <v>1761</v>
      </c>
      <c r="F236" s="78" t="s">
        <v>1762</v>
      </c>
    </row>
    <row r="237" spans="1:6" ht="29" x14ac:dyDescent="0.35">
      <c r="A237" s="57">
        <v>21</v>
      </c>
      <c r="B237" s="78" t="s">
        <v>1363</v>
      </c>
      <c r="C237" s="57" t="s">
        <v>1749</v>
      </c>
      <c r="D237" s="78" t="s">
        <v>1750</v>
      </c>
      <c r="E237" s="57" t="s">
        <v>1763</v>
      </c>
      <c r="F237" s="78" t="s">
        <v>1764</v>
      </c>
    </row>
    <row r="238" spans="1:6" ht="29" x14ac:dyDescent="0.35">
      <c r="A238" s="57">
        <v>21</v>
      </c>
      <c r="B238" s="78" t="s">
        <v>1363</v>
      </c>
      <c r="C238" s="57" t="s">
        <v>1749</v>
      </c>
      <c r="D238" s="78" t="s">
        <v>1750</v>
      </c>
      <c r="E238" s="57" t="s">
        <v>1765</v>
      </c>
      <c r="F238" s="78" t="s">
        <v>1766</v>
      </c>
    </row>
    <row r="239" spans="1:6" ht="29" x14ac:dyDescent="0.35">
      <c r="A239" s="57">
        <v>21</v>
      </c>
      <c r="B239" s="78" t="s">
        <v>1363</v>
      </c>
      <c r="C239" s="57" t="s">
        <v>1749</v>
      </c>
      <c r="D239" s="78" t="s">
        <v>1750</v>
      </c>
      <c r="E239" s="57" t="s">
        <v>1767</v>
      </c>
      <c r="F239" s="78" t="s">
        <v>1768</v>
      </c>
    </row>
    <row r="240" spans="1:6" ht="29" x14ac:dyDescent="0.35">
      <c r="A240" s="57">
        <v>21</v>
      </c>
      <c r="B240" s="78" t="s">
        <v>1363</v>
      </c>
      <c r="C240" s="57" t="s">
        <v>1749</v>
      </c>
      <c r="D240" s="78" t="s">
        <v>1750</v>
      </c>
      <c r="E240" s="57" t="s">
        <v>1769</v>
      </c>
      <c r="F240" s="78" t="s">
        <v>1770</v>
      </c>
    </row>
    <row r="241" spans="1:6" ht="29" x14ac:dyDescent="0.35">
      <c r="A241" s="57">
        <v>21</v>
      </c>
      <c r="B241" s="78" t="s">
        <v>1363</v>
      </c>
      <c r="C241" s="57" t="s">
        <v>1771</v>
      </c>
      <c r="D241" s="78" t="s">
        <v>1772</v>
      </c>
      <c r="E241" s="57" t="s">
        <v>1773</v>
      </c>
      <c r="F241" s="78" t="s">
        <v>1774</v>
      </c>
    </row>
    <row r="242" spans="1:6" ht="29" x14ac:dyDescent="0.35">
      <c r="A242" s="57">
        <v>21</v>
      </c>
      <c r="B242" s="78" t="s">
        <v>1363</v>
      </c>
      <c r="C242" s="57" t="s">
        <v>1771</v>
      </c>
      <c r="D242" s="78" t="s">
        <v>1772</v>
      </c>
      <c r="E242" s="57" t="s">
        <v>1775</v>
      </c>
      <c r="F242" s="78" t="s">
        <v>1776</v>
      </c>
    </row>
    <row r="243" spans="1:6" ht="29" x14ac:dyDescent="0.35">
      <c r="A243" s="57">
        <v>21</v>
      </c>
      <c r="B243" s="78" t="s">
        <v>1363</v>
      </c>
      <c r="C243" s="57" t="s">
        <v>1771</v>
      </c>
      <c r="D243" s="78" t="s">
        <v>1772</v>
      </c>
      <c r="E243" s="57" t="s">
        <v>1777</v>
      </c>
      <c r="F243" s="78" t="s">
        <v>1778</v>
      </c>
    </row>
    <row r="244" spans="1:6" ht="29" x14ac:dyDescent="0.35">
      <c r="A244" s="57">
        <v>21</v>
      </c>
      <c r="B244" s="78" t="s">
        <v>1363</v>
      </c>
      <c r="C244" s="57" t="s">
        <v>1771</v>
      </c>
      <c r="D244" s="78" t="s">
        <v>1772</v>
      </c>
      <c r="E244" s="57" t="s">
        <v>1779</v>
      </c>
      <c r="F244" s="78" t="s">
        <v>1780</v>
      </c>
    </row>
    <row r="245" spans="1:6" ht="29" x14ac:dyDescent="0.35">
      <c r="A245" s="57">
        <v>21</v>
      </c>
      <c r="B245" s="78" t="s">
        <v>1363</v>
      </c>
      <c r="C245" s="57" t="s">
        <v>1771</v>
      </c>
      <c r="D245" s="78" t="s">
        <v>1772</v>
      </c>
      <c r="E245" s="57" t="s">
        <v>1781</v>
      </c>
      <c r="F245" s="78" t="s">
        <v>1782</v>
      </c>
    </row>
    <row r="246" spans="1:6" ht="29" x14ac:dyDescent="0.35">
      <c r="A246" s="57">
        <v>21</v>
      </c>
      <c r="B246" s="78" t="s">
        <v>1363</v>
      </c>
      <c r="C246" s="57" t="s">
        <v>1771</v>
      </c>
      <c r="D246" s="78" t="s">
        <v>1772</v>
      </c>
      <c r="E246" s="57" t="s">
        <v>1783</v>
      </c>
      <c r="F246" s="78" t="s">
        <v>1784</v>
      </c>
    </row>
    <row r="247" spans="1:6" ht="29" x14ac:dyDescent="0.35">
      <c r="A247" s="57">
        <v>21</v>
      </c>
      <c r="B247" s="78" t="s">
        <v>1363</v>
      </c>
      <c r="C247" s="57" t="s">
        <v>1785</v>
      </c>
      <c r="D247" s="78" t="s">
        <v>1786</v>
      </c>
      <c r="E247" s="57" t="s">
        <v>1787</v>
      </c>
      <c r="F247" s="78" t="s">
        <v>1788</v>
      </c>
    </row>
    <row r="248" spans="1:6" ht="29" x14ac:dyDescent="0.35">
      <c r="A248" s="57">
        <v>21</v>
      </c>
      <c r="B248" s="78" t="s">
        <v>1363</v>
      </c>
      <c r="C248" s="57" t="s">
        <v>1785</v>
      </c>
      <c r="D248" s="78" t="s">
        <v>1786</v>
      </c>
      <c r="E248" s="57" t="s">
        <v>1789</v>
      </c>
      <c r="F248" s="78" t="s">
        <v>1790</v>
      </c>
    </row>
    <row r="249" spans="1:6" ht="29" x14ac:dyDescent="0.35">
      <c r="A249" s="57">
        <v>21</v>
      </c>
      <c r="B249" s="78" t="s">
        <v>1363</v>
      </c>
      <c r="C249" s="57" t="s">
        <v>1785</v>
      </c>
      <c r="D249" s="78" t="s">
        <v>1786</v>
      </c>
      <c r="E249" s="57" t="s">
        <v>1791</v>
      </c>
      <c r="F249" s="78" t="s">
        <v>1792</v>
      </c>
    </row>
    <row r="250" spans="1:6" ht="29" x14ac:dyDescent="0.35">
      <c r="A250" s="57">
        <v>21</v>
      </c>
      <c r="B250" s="78" t="s">
        <v>1363</v>
      </c>
      <c r="C250" s="57" t="s">
        <v>1785</v>
      </c>
      <c r="D250" s="78" t="s">
        <v>1786</v>
      </c>
      <c r="E250" s="57" t="s">
        <v>1793</v>
      </c>
      <c r="F250" s="78" t="s">
        <v>1794</v>
      </c>
    </row>
    <row r="251" spans="1:6" ht="29" x14ac:dyDescent="0.35">
      <c r="A251" s="57">
        <v>21</v>
      </c>
      <c r="B251" s="78" t="s">
        <v>1363</v>
      </c>
      <c r="C251" s="57" t="s">
        <v>1785</v>
      </c>
      <c r="D251" s="78" t="s">
        <v>1786</v>
      </c>
      <c r="E251" s="57" t="s">
        <v>1795</v>
      </c>
      <c r="F251" s="78" t="s">
        <v>1796</v>
      </c>
    </row>
    <row r="252" spans="1:6" ht="29" x14ac:dyDescent="0.35">
      <c r="A252" s="57">
        <v>21</v>
      </c>
      <c r="B252" s="78" t="s">
        <v>1363</v>
      </c>
      <c r="C252" s="57" t="s">
        <v>1785</v>
      </c>
      <c r="D252" s="78" t="s">
        <v>1786</v>
      </c>
      <c r="E252" s="57" t="s">
        <v>1797</v>
      </c>
      <c r="F252" s="78" t="s">
        <v>1798</v>
      </c>
    </row>
    <row r="253" spans="1:6" ht="29" x14ac:dyDescent="0.35">
      <c r="A253" s="57">
        <v>21</v>
      </c>
      <c r="B253" s="78" t="s">
        <v>1363</v>
      </c>
      <c r="C253" s="57" t="s">
        <v>1799</v>
      </c>
      <c r="D253" s="78" t="s">
        <v>1800</v>
      </c>
      <c r="E253" s="57" t="s">
        <v>1801</v>
      </c>
      <c r="F253" s="78" t="s">
        <v>1802</v>
      </c>
    </row>
    <row r="254" spans="1:6" ht="29" x14ac:dyDescent="0.35">
      <c r="A254" s="57">
        <v>21</v>
      </c>
      <c r="B254" s="78" t="s">
        <v>1363</v>
      </c>
      <c r="C254" s="57" t="s">
        <v>1799</v>
      </c>
      <c r="D254" s="78" t="s">
        <v>1800</v>
      </c>
      <c r="E254" s="57" t="s">
        <v>1803</v>
      </c>
      <c r="F254" s="78" t="s">
        <v>1804</v>
      </c>
    </row>
    <row r="255" spans="1:6" ht="29" x14ac:dyDescent="0.35">
      <c r="A255" s="57">
        <v>21</v>
      </c>
      <c r="B255" s="78" t="s">
        <v>1363</v>
      </c>
      <c r="C255" s="57" t="s">
        <v>1799</v>
      </c>
      <c r="D255" s="78" t="s">
        <v>1800</v>
      </c>
      <c r="E255" s="57" t="s">
        <v>1805</v>
      </c>
      <c r="F255" s="78" t="s">
        <v>1806</v>
      </c>
    </row>
    <row r="256" spans="1:6" ht="29" x14ac:dyDescent="0.35">
      <c r="A256" s="57">
        <v>21</v>
      </c>
      <c r="B256" s="78" t="s">
        <v>1363</v>
      </c>
      <c r="C256" s="57" t="s">
        <v>1799</v>
      </c>
      <c r="D256" s="78" t="s">
        <v>1800</v>
      </c>
      <c r="E256" s="57" t="s">
        <v>1807</v>
      </c>
      <c r="F256" s="78" t="s">
        <v>1808</v>
      </c>
    </row>
    <row r="257" spans="1:6" ht="29" x14ac:dyDescent="0.35">
      <c r="A257" s="57">
        <v>21</v>
      </c>
      <c r="B257" s="78" t="s">
        <v>1363</v>
      </c>
      <c r="C257" s="57" t="s">
        <v>1799</v>
      </c>
      <c r="D257" s="78" t="s">
        <v>1800</v>
      </c>
      <c r="E257" s="57" t="s">
        <v>1809</v>
      </c>
      <c r="F257" s="78" t="s">
        <v>1810</v>
      </c>
    </row>
    <row r="258" spans="1:6" ht="29" x14ac:dyDescent="0.35">
      <c r="A258" s="57">
        <v>21</v>
      </c>
      <c r="B258" s="78" t="s">
        <v>1363</v>
      </c>
      <c r="C258" s="57" t="s">
        <v>1799</v>
      </c>
      <c r="D258" s="78" t="s">
        <v>1800</v>
      </c>
      <c r="E258" s="57" t="s">
        <v>1811</v>
      </c>
      <c r="F258" s="78" t="s">
        <v>1812</v>
      </c>
    </row>
    <row r="259" spans="1:6" ht="29" x14ac:dyDescent="0.35">
      <c r="A259" s="57">
        <v>21</v>
      </c>
      <c r="B259" s="78" t="s">
        <v>1363</v>
      </c>
      <c r="C259" s="57" t="s">
        <v>1799</v>
      </c>
      <c r="D259" s="78" t="s">
        <v>1800</v>
      </c>
      <c r="E259" s="57" t="s">
        <v>1813</v>
      </c>
      <c r="F259" s="78" t="s">
        <v>1814</v>
      </c>
    </row>
    <row r="260" spans="1:6" ht="29" x14ac:dyDescent="0.35">
      <c r="A260" s="57">
        <v>21</v>
      </c>
      <c r="B260" s="78" t="s">
        <v>1363</v>
      </c>
      <c r="C260" s="57" t="s">
        <v>1799</v>
      </c>
      <c r="D260" s="78" t="s">
        <v>1800</v>
      </c>
      <c r="E260" s="57" t="s">
        <v>1815</v>
      </c>
      <c r="F260" s="78" t="s">
        <v>1816</v>
      </c>
    </row>
    <row r="261" spans="1:6" ht="29" x14ac:dyDescent="0.35">
      <c r="A261" s="57">
        <v>21</v>
      </c>
      <c r="B261" s="78" t="s">
        <v>1363</v>
      </c>
      <c r="C261" s="57" t="s">
        <v>1799</v>
      </c>
      <c r="D261" s="78" t="s">
        <v>1800</v>
      </c>
      <c r="E261" s="57" t="s">
        <v>1817</v>
      </c>
      <c r="F261" s="78" t="s">
        <v>1818</v>
      </c>
    </row>
    <row r="262" spans="1:6" ht="29" x14ac:dyDescent="0.35">
      <c r="A262" s="57">
        <v>21</v>
      </c>
      <c r="B262" s="78" t="s">
        <v>1363</v>
      </c>
      <c r="C262" s="57" t="s">
        <v>1799</v>
      </c>
      <c r="D262" s="78" t="s">
        <v>1800</v>
      </c>
      <c r="E262" s="57" t="s">
        <v>1819</v>
      </c>
      <c r="F262" s="78" t="s">
        <v>1820</v>
      </c>
    </row>
    <row r="263" spans="1:6" ht="29" x14ac:dyDescent="0.35">
      <c r="A263" s="57">
        <v>21</v>
      </c>
      <c r="B263" s="78" t="s">
        <v>1363</v>
      </c>
      <c r="C263" s="57" t="s">
        <v>1821</v>
      </c>
      <c r="D263" s="78" t="s">
        <v>1822</v>
      </c>
      <c r="E263" s="57" t="s">
        <v>1823</v>
      </c>
      <c r="F263" s="78" t="s">
        <v>1824</v>
      </c>
    </row>
    <row r="264" spans="1:6" ht="29" x14ac:dyDescent="0.35">
      <c r="A264" s="57">
        <v>21</v>
      </c>
      <c r="B264" s="78" t="s">
        <v>1363</v>
      </c>
      <c r="C264" s="57" t="s">
        <v>1821</v>
      </c>
      <c r="D264" s="78" t="s">
        <v>1822</v>
      </c>
      <c r="E264" s="57" t="s">
        <v>1825</v>
      </c>
      <c r="F264" s="78" t="s">
        <v>1826</v>
      </c>
    </row>
    <row r="265" spans="1:6" ht="29" x14ac:dyDescent="0.35">
      <c r="A265" s="57">
        <v>21</v>
      </c>
      <c r="B265" s="78" t="s">
        <v>1363</v>
      </c>
      <c r="C265" s="57" t="s">
        <v>1821</v>
      </c>
      <c r="D265" s="78" t="s">
        <v>1822</v>
      </c>
      <c r="E265" s="57" t="s">
        <v>1827</v>
      </c>
      <c r="F265" s="78" t="s">
        <v>1828</v>
      </c>
    </row>
    <row r="266" spans="1:6" ht="29" x14ac:dyDescent="0.35">
      <c r="A266" s="57">
        <v>21</v>
      </c>
      <c r="B266" s="78" t="s">
        <v>1363</v>
      </c>
      <c r="C266" s="57" t="s">
        <v>1829</v>
      </c>
      <c r="D266" s="78" t="s">
        <v>1830</v>
      </c>
      <c r="E266" s="57" t="s">
        <v>1831</v>
      </c>
      <c r="F266" s="78" t="s">
        <v>1832</v>
      </c>
    </row>
    <row r="267" spans="1:6" ht="29" x14ac:dyDescent="0.35">
      <c r="A267" s="57">
        <v>21</v>
      </c>
      <c r="B267" s="78" t="s">
        <v>1363</v>
      </c>
      <c r="C267" s="57" t="s">
        <v>1829</v>
      </c>
      <c r="D267" s="78" t="s">
        <v>1830</v>
      </c>
      <c r="E267" s="57" t="s">
        <v>1833</v>
      </c>
      <c r="F267" s="78" t="s">
        <v>1834</v>
      </c>
    </row>
    <row r="268" spans="1:6" ht="29" x14ac:dyDescent="0.35">
      <c r="A268" s="57">
        <v>21</v>
      </c>
      <c r="B268" s="78" t="s">
        <v>1363</v>
      </c>
      <c r="C268" s="57" t="s">
        <v>1829</v>
      </c>
      <c r="D268" s="78" t="s">
        <v>1830</v>
      </c>
      <c r="E268" s="57" t="s">
        <v>1835</v>
      </c>
      <c r="F268" s="78" t="s">
        <v>1836</v>
      </c>
    </row>
    <row r="269" spans="1:6" ht="29" x14ac:dyDescent="0.35">
      <c r="A269" s="57">
        <v>21</v>
      </c>
      <c r="B269" s="78" t="s">
        <v>1363</v>
      </c>
      <c r="C269" s="57" t="s">
        <v>1837</v>
      </c>
      <c r="D269" s="78" t="s">
        <v>1838</v>
      </c>
      <c r="E269" s="57" t="s">
        <v>1839</v>
      </c>
      <c r="F269" s="78" t="s">
        <v>1840</v>
      </c>
    </row>
    <row r="270" spans="1:6" ht="29" x14ac:dyDescent="0.35">
      <c r="A270" s="57">
        <v>21</v>
      </c>
      <c r="B270" s="78" t="s">
        <v>1363</v>
      </c>
      <c r="C270" s="57" t="s">
        <v>1837</v>
      </c>
      <c r="D270" s="78" t="s">
        <v>1838</v>
      </c>
      <c r="E270" s="57" t="s">
        <v>1841</v>
      </c>
      <c r="F270" s="78" t="s">
        <v>1842</v>
      </c>
    </row>
    <row r="271" spans="1:6" ht="29" x14ac:dyDescent="0.35">
      <c r="A271" s="57">
        <v>21</v>
      </c>
      <c r="B271" s="78" t="s">
        <v>1363</v>
      </c>
      <c r="C271" s="57" t="s">
        <v>1837</v>
      </c>
      <c r="D271" s="78" t="s">
        <v>1838</v>
      </c>
      <c r="E271" s="57" t="s">
        <v>1843</v>
      </c>
      <c r="F271" s="78" t="s">
        <v>1844</v>
      </c>
    </row>
    <row r="272" spans="1:6" ht="29" x14ac:dyDescent="0.35">
      <c r="A272" s="57">
        <v>21</v>
      </c>
      <c r="B272" s="78" t="s">
        <v>1363</v>
      </c>
      <c r="C272" s="57" t="s">
        <v>1845</v>
      </c>
      <c r="D272" s="78" t="s">
        <v>1846</v>
      </c>
      <c r="E272" s="57" t="s">
        <v>1847</v>
      </c>
      <c r="F272" s="78" t="s">
        <v>1848</v>
      </c>
    </row>
    <row r="273" spans="1:6" ht="29" x14ac:dyDescent="0.35">
      <c r="A273" s="57">
        <v>21</v>
      </c>
      <c r="B273" s="78" t="s">
        <v>1363</v>
      </c>
      <c r="C273" s="57" t="s">
        <v>1845</v>
      </c>
      <c r="D273" s="78" t="s">
        <v>1846</v>
      </c>
      <c r="E273" s="57" t="s">
        <v>1849</v>
      </c>
      <c r="F273" s="78" t="s">
        <v>1850</v>
      </c>
    </row>
    <row r="274" spans="1:6" ht="29" x14ac:dyDescent="0.35">
      <c r="A274" s="57">
        <v>21</v>
      </c>
      <c r="B274" s="78" t="s">
        <v>1363</v>
      </c>
      <c r="C274" s="57" t="s">
        <v>1845</v>
      </c>
      <c r="D274" s="78" t="s">
        <v>1846</v>
      </c>
      <c r="E274" s="57" t="s">
        <v>1851</v>
      </c>
      <c r="F274" s="78" t="s">
        <v>1852</v>
      </c>
    </row>
    <row r="275" spans="1:6" ht="29" x14ac:dyDescent="0.35">
      <c r="A275" s="57">
        <v>21</v>
      </c>
      <c r="B275" s="78" t="s">
        <v>1363</v>
      </c>
      <c r="C275" s="57" t="s">
        <v>1845</v>
      </c>
      <c r="D275" s="78" t="s">
        <v>1846</v>
      </c>
      <c r="E275" s="57" t="s">
        <v>1853</v>
      </c>
      <c r="F275" s="78" t="s">
        <v>1854</v>
      </c>
    </row>
    <row r="276" spans="1:6" ht="29" x14ac:dyDescent="0.35">
      <c r="A276" s="57">
        <v>21</v>
      </c>
      <c r="B276" s="78" t="s">
        <v>1363</v>
      </c>
      <c r="C276" s="57" t="s">
        <v>1845</v>
      </c>
      <c r="D276" s="78" t="s">
        <v>1846</v>
      </c>
      <c r="E276" s="57" t="s">
        <v>1855</v>
      </c>
      <c r="F276" s="78" t="s">
        <v>1856</v>
      </c>
    </row>
    <row r="277" spans="1:6" ht="29" x14ac:dyDescent="0.35">
      <c r="A277" s="57">
        <v>21</v>
      </c>
      <c r="B277" s="78" t="s">
        <v>1363</v>
      </c>
      <c r="C277" s="57" t="s">
        <v>1845</v>
      </c>
      <c r="D277" s="78" t="s">
        <v>1846</v>
      </c>
      <c r="E277" s="57" t="s">
        <v>1857</v>
      </c>
      <c r="F277" s="78" t="s">
        <v>1858</v>
      </c>
    </row>
    <row r="278" spans="1:6" ht="29" x14ac:dyDescent="0.35">
      <c r="A278" s="57">
        <v>21</v>
      </c>
      <c r="B278" s="78" t="s">
        <v>1363</v>
      </c>
      <c r="C278" s="57" t="s">
        <v>1845</v>
      </c>
      <c r="D278" s="78" t="s">
        <v>1846</v>
      </c>
      <c r="E278" s="57" t="s">
        <v>1859</v>
      </c>
      <c r="F278" s="78" t="s">
        <v>1860</v>
      </c>
    </row>
    <row r="279" spans="1:6" ht="29" x14ac:dyDescent="0.35">
      <c r="A279" s="57">
        <v>21</v>
      </c>
      <c r="B279" s="78" t="s">
        <v>1363</v>
      </c>
      <c r="C279" s="57" t="s">
        <v>1845</v>
      </c>
      <c r="D279" s="78" t="s">
        <v>1846</v>
      </c>
      <c r="E279" s="57" t="s">
        <v>1861</v>
      </c>
      <c r="F279" s="78" t="s">
        <v>1862</v>
      </c>
    </row>
    <row r="280" spans="1:6" ht="29" x14ac:dyDescent="0.35">
      <c r="A280" s="57">
        <v>21</v>
      </c>
      <c r="B280" s="78" t="s">
        <v>1363</v>
      </c>
      <c r="C280" s="57" t="s">
        <v>1845</v>
      </c>
      <c r="D280" s="78" t="s">
        <v>1846</v>
      </c>
      <c r="E280" s="57" t="s">
        <v>1032</v>
      </c>
      <c r="F280" s="78" t="s">
        <v>1863</v>
      </c>
    </row>
    <row r="281" spans="1:6" ht="29" x14ac:dyDescent="0.35">
      <c r="A281" s="57">
        <v>21</v>
      </c>
      <c r="B281" s="78" t="s">
        <v>1363</v>
      </c>
      <c r="C281" s="57" t="s">
        <v>1845</v>
      </c>
      <c r="D281" s="78" t="s">
        <v>1846</v>
      </c>
      <c r="E281" s="57" t="s">
        <v>1864</v>
      </c>
      <c r="F281" s="78" t="s">
        <v>1865</v>
      </c>
    </row>
    <row r="282" spans="1:6" ht="29" x14ac:dyDescent="0.35">
      <c r="A282" s="57">
        <v>21</v>
      </c>
      <c r="B282" s="78" t="s">
        <v>1363</v>
      </c>
      <c r="C282" s="57" t="s">
        <v>1866</v>
      </c>
      <c r="D282" s="78" t="s">
        <v>1867</v>
      </c>
      <c r="E282" s="57" t="s">
        <v>1868</v>
      </c>
      <c r="F282" s="78" t="s">
        <v>1869</v>
      </c>
    </row>
    <row r="283" spans="1:6" ht="29" x14ac:dyDescent="0.35">
      <c r="A283" s="57">
        <v>21</v>
      </c>
      <c r="B283" s="78" t="s">
        <v>1363</v>
      </c>
      <c r="C283" s="57" t="s">
        <v>1866</v>
      </c>
      <c r="D283" s="78" t="s">
        <v>1867</v>
      </c>
      <c r="E283" s="57" t="s">
        <v>1870</v>
      </c>
      <c r="F283" s="78" t="s">
        <v>1871</v>
      </c>
    </row>
    <row r="284" spans="1:6" ht="29" x14ac:dyDescent="0.35">
      <c r="A284" s="57">
        <v>21</v>
      </c>
      <c r="B284" s="78" t="s">
        <v>1363</v>
      </c>
      <c r="C284" s="57" t="s">
        <v>1866</v>
      </c>
      <c r="D284" s="78" t="s">
        <v>1867</v>
      </c>
      <c r="E284" s="57" t="s">
        <v>1872</v>
      </c>
      <c r="F284" s="78" t="s">
        <v>1873</v>
      </c>
    </row>
    <row r="285" spans="1:6" ht="29" x14ac:dyDescent="0.35">
      <c r="A285" s="57">
        <v>21</v>
      </c>
      <c r="B285" s="78" t="s">
        <v>1363</v>
      </c>
      <c r="C285" s="57" t="s">
        <v>1866</v>
      </c>
      <c r="D285" s="78" t="s">
        <v>1867</v>
      </c>
      <c r="E285" s="57" t="s">
        <v>1874</v>
      </c>
      <c r="F285" s="78" t="s">
        <v>1875</v>
      </c>
    </row>
    <row r="286" spans="1:6" ht="29" x14ac:dyDescent="0.35">
      <c r="A286" s="57">
        <v>21</v>
      </c>
      <c r="B286" s="78" t="s">
        <v>1363</v>
      </c>
      <c r="C286" s="57" t="s">
        <v>1866</v>
      </c>
      <c r="D286" s="78" t="s">
        <v>1867</v>
      </c>
      <c r="E286" s="57" t="s">
        <v>1876</v>
      </c>
      <c r="F286" s="78" t="s">
        <v>1877</v>
      </c>
    </row>
    <row r="287" spans="1:6" ht="29" x14ac:dyDescent="0.35">
      <c r="A287" s="57">
        <v>21</v>
      </c>
      <c r="B287" s="78" t="s">
        <v>1363</v>
      </c>
      <c r="C287" s="57" t="s">
        <v>1866</v>
      </c>
      <c r="D287" s="78" t="s">
        <v>1867</v>
      </c>
      <c r="E287" s="57" t="s">
        <v>1878</v>
      </c>
      <c r="F287" s="78" t="s">
        <v>1879</v>
      </c>
    </row>
    <row r="288" spans="1:6" ht="29" x14ac:dyDescent="0.35">
      <c r="A288" s="57">
        <v>21</v>
      </c>
      <c r="B288" s="78" t="s">
        <v>1363</v>
      </c>
      <c r="C288" s="57" t="s">
        <v>1866</v>
      </c>
      <c r="D288" s="78" t="s">
        <v>1867</v>
      </c>
      <c r="E288" s="57" t="s">
        <v>1880</v>
      </c>
      <c r="F288" s="78" t="s">
        <v>1881</v>
      </c>
    </row>
    <row r="289" spans="1:6" ht="29" x14ac:dyDescent="0.35">
      <c r="A289" s="57">
        <v>21</v>
      </c>
      <c r="B289" s="78" t="s">
        <v>1363</v>
      </c>
      <c r="C289" s="57" t="s">
        <v>1866</v>
      </c>
      <c r="D289" s="78" t="s">
        <v>1867</v>
      </c>
      <c r="E289" s="57" t="s">
        <v>1882</v>
      </c>
      <c r="F289" s="78" t="s">
        <v>1883</v>
      </c>
    </row>
    <row r="290" spans="1:6" ht="29" x14ac:dyDescent="0.35">
      <c r="A290" s="57">
        <v>21</v>
      </c>
      <c r="B290" s="78" t="s">
        <v>1363</v>
      </c>
      <c r="C290" s="57" t="s">
        <v>1866</v>
      </c>
      <c r="D290" s="78" t="s">
        <v>1867</v>
      </c>
      <c r="E290" s="57" t="s">
        <v>1884</v>
      </c>
      <c r="F290" s="78" t="s">
        <v>1885</v>
      </c>
    </row>
    <row r="291" spans="1:6" ht="29" x14ac:dyDescent="0.35">
      <c r="A291" s="57">
        <v>21</v>
      </c>
      <c r="B291" s="78" t="s">
        <v>1363</v>
      </c>
      <c r="C291" s="57" t="s">
        <v>1886</v>
      </c>
      <c r="D291" s="78" t="s">
        <v>1887</v>
      </c>
      <c r="E291" s="57" t="s">
        <v>1888</v>
      </c>
      <c r="F291" s="78" t="s">
        <v>1889</v>
      </c>
    </row>
    <row r="292" spans="1:6" ht="29" x14ac:dyDescent="0.35">
      <c r="A292" s="57">
        <v>21</v>
      </c>
      <c r="B292" s="78" t="s">
        <v>1363</v>
      </c>
      <c r="C292" s="57" t="s">
        <v>1886</v>
      </c>
      <c r="D292" s="78" t="s">
        <v>1887</v>
      </c>
      <c r="E292" s="57" t="s">
        <v>1890</v>
      </c>
      <c r="F292" s="78" t="s">
        <v>1891</v>
      </c>
    </row>
    <row r="293" spans="1:6" ht="29" x14ac:dyDescent="0.35">
      <c r="A293" s="57">
        <v>21</v>
      </c>
      <c r="B293" s="78" t="s">
        <v>1363</v>
      </c>
      <c r="C293" s="57" t="s">
        <v>1886</v>
      </c>
      <c r="D293" s="78" t="s">
        <v>1887</v>
      </c>
      <c r="E293" s="57" t="s">
        <v>1892</v>
      </c>
      <c r="F293" s="78" t="s">
        <v>1893</v>
      </c>
    </row>
    <row r="294" spans="1:6" ht="29" x14ac:dyDescent="0.35">
      <c r="A294" s="57">
        <v>21</v>
      </c>
      <c r="B294" s="78" t="s">
        <v>1363</v>
      </c>
      <c r="C294" s="57" t="s">
        <v>1886</v>
      </c>
      <c r="D294" s="78" t="s">
        <v>1887</v>
      </c>
      <c r="E294" s="57" t="s">
        <v>1894</v>
      </c>
      <c r="F294" s="78" t="s">
        <v>1895</v>
      </c>
    </row>
    <row r="295" spans="1:6" ht="29" x14ac:dyDescent="0.35">
      <c r="A295" s="57">
        <v>21</v>
      </c>
      <c r="B295" s="78" t="s">
        <v>1363</v>
      </c>
      <c r="C295" s="57" t="s">
        <v>1886</v>
      </c>
      <c r="D295" s="78" t="s">
        <v>1887</v>
      </c>
      <c r="E295" s="57" t="s">
        <v>1896</v>
      </c>
      <c r="F295" s="78" t="s">
        <v>1897</v>
      </c>
    </row>
    <row r="296" spans="1:6" ht="29" x14ac:dyDescent="0.35">
      <c r="A296" s="57">
        <v>21</v>
      </c>
      <c r="B296" s="78" t="s">
        <v>1363</v>
      </c>
      <c r="C296" s="57" t="s">
        <v>1886</v>
      </c>
      <c r="D296" s="78" t="s">
        <v>1887</v>
      </c>
      <c r="E296" s="57" t="s">
        <v>1898</v>
      </c>
      <c r="F296" s="78" t="s">
        <v>1899</v>
      </c>
    </row>
    <row r="297" spans="1:6" ht="29" x14ac:dyDescent="0.35">
      <c r="A297" s="57">
        <v>21</v>
      </c>
      <c r="B297" s="78" t="s">
        <v>1363</v>
      </c>
      <c r="C297" s="57" t="s">
        <v>1886</v>
      </c>
      <c r="D297" s="78" t="s">
        <v>1887</v>
      </c>
      <c r="E297" s="57" t="s">
        <v>1900</v>
      </c>
      <c r="F297" s="78" t="s">
        <v>1901</v>
      </c>
    </row>
    <row r="298" spans="1:6" ht="29" x14ac:dyDescent="0.35">
      <c r="A298" s="57">
        <v>21</v>
      </c>
      <c r="B298" s="78" t="s">
        <v>1363</v>
      </c>
      <c r="C298" s="57" t="s">
        <v>1886</v>
      </c>
      <c r="D298" s="78" t="s">
        <v>1887</v>
      </c>
      <c r="E298" s="57" t="s">
        <v>1902</v>
      </c>
      <c r="F298" s="78" t="s">
        <v>1903</v>
      </c>
    </row>
    <row r="299" spans="1:6" ht="29" x14ac:dyDescent="0.35">
      <c r="A299" s="57">
        <v>21</v>
      </c>
      <c r="B299" s="78" t="s">
        <v>1363</v>
      </c>
      <c r="C299" s="57" t="s">
        <v>1886</v>
      </c>
      <c r="D299" s="78" t="s">
        <v>1887</v>
      </c>
      <c r="E299" s="57" t="s">
        <v>1904</v>
      </c>
      <c r="F299" s="78" t="s">
        <v>1905</v>
      </c>
    </row>
    <row r="300" spans="1:6" ht="29" x14ac:dyDescent="0.35">
      <c r="A300" s="57">
        <v>21</v>
      </c>
      <c r="B300" s="78" t="s">
        <v>1363</v>
      </c>
      <c r="C300" s="57" t="s">
        <v>1886</v>
      </c>
      <c r="D300" s="78" t="s">
        <v>1887</v>
      </c>
      <c r="E300" s="57" t="s">
        <v>1906</v>
      </c>
      <c r="F300" s="78" t="s">
        <v>1907</v>
      </c>
    </row>
    <row r="301" spans="1:6" ht="43.5" x14ac:dyDescent="0.35">
      <c r="A301" s="57">
        <v>21</v>
      </c>
      <c r="B301" s="78" t="s">
        <v>1363</v>
      </c>
      <c r="C301" s="57" t="s">
        <v>1908</v>
      </c>
      <c r="D301" s="78" t="s">
        <v>1909</v>
      </c>
      <c r="E301" s="57" t="s">
        <v>1910</v>
      </c>
      <c r="F301" s="78" t="s">
        <v>1911</v>
      </c>
    </row>
    <row r="302" spans="1:6" ht="43.5" x14ac:dyDescent="0.35">
      <c r="A302" s="57">
        <v>21</v>
      </c>
      <c r="B302" s="78" t="s">
        <v>1363</v>
      </c>
      <c r="C302" s="57" t="s">
        <v>1908</v>
      </c>
      <c r="D302" s="78" t="s">
        <v>1909</v>
      </c>
      <c r="E302" s="57" t="s">
        <v>1912</v>
      </c>
      <c r="F302" s="78" t="s">
        <v>1913</v>
      </c>
    </row>
    <row r="303" spans="1:6" ht="43.5" x14ac:dyDescent="0.35">
      <c r="A303" s="57">
        <v>21</v>
      </c>
      <c r="B303" s="78" t="s">
        <v>1363</v>
      </c>
      <c r="C303" s="57" t="s">
        <v>1908</v>
      </c>
      <c r="D303" s="78" t="s">
        <v>1909</v>
      </c>
      <c r="E303" s="57" t="s">
        <v>1914</v>
      </c>
      <c r="F303" s="78" t="s">
        <v>1915</v>
      </c>
    </row>
    <row r="304" spans="1:6" ht="43.5" x14ac:dyDescent="0.35">
      <c r="A304" s="57">
        <v>21</v>
      </c>
      <c r="B304" s="78" t="s">
        <v>1363</v>
      </c>
      <c r="C304" s="57" t="s">
        <v>1908</v>
      </c>
      <c r="D304" s="78" t="s">
        <v>1909</v>
      </c>
      <c r="E304" s="57" t="s">
        <v>1916</v>
      </c>
      <c r="F304" s="78" t="s">
        <v>1917</v>
      </c>
    </row>
    <row r="305" spans="1:6" ht="43.5" x14ac:dyDescent="0.35">
      <c r="A305" s="57">
        <v>21</v>
      </c>
      <c r="B305" s="78" t="s">
        <v>1363</v>
      </c>
      <c r="C305" s="57" t="s">
        <v>1908</v>
      </c>
      <c r="D305" s="78" t="s">
        <v>1909</v>
      </c>
      <c r="E305" s="57" t="s">
        <v>1918</v>
      </c>
      <c r="F305" s="78" t="s">
        <v>1919</v>
      </c>
    </row>
    <row r="306" spans="1:6" ht="29" x14ac:dyDescent="0.35">
      <c r="A306" s="57">
        <v>21</v>
      </c>
      <c r="B306" s="78" t="s">
        <v>1363</v>
      </c>
      <c r="C306" s="57" t="s">
        <v>1920</v>
      </c>
      <c r="D306" s="78" t="s">
        <v>1921</v>
      </c>
      <c r="E306" s="57" t="s">
        <v>1922</v>
      </c>
      <c r="F306" s="78" t="s">
        <v>1923</v>
      </c>
    </row>
    <row r="307" spans="1:6" ht="29" x14ac:dyDescent="0.35">
      <c r="A307" s="57">
        <v>21</v>
      </c>
      <c r="B307" s="78" t="s">
        <v>1363</v>
      </c>
      <c r="C307" s="57" t="s">
        <v>1920</v>
      </c>
      <c r="D307" s="78" t="s">
        <v>1921</v>
      </c>
      <c r="E307" s="57" t="s">
        <v>1924</v>
      </c>
      <c r="F307" s="78" t="s">
        <v>1925</v>
      </c>
    </row>
    <row r="308" spans="1:6" ht="29" x14ac:dyDescent="0.35">
      <c r="A308" s="57">
        <v>21</v>
      </c>
      <c r="B308" s="78" t="s">
        <v>1363</v>
      </c>
      <c r="C308" s="57" t="s">
        <v>1920</v>
      </c>
      <c r="D308" s="78" t="s">
        <v>1921</v>
      </c>
      <c r="E308" s="57" t="s">
        <v>1926</v>
      </c>
      <c r="F308" s="78" t="s">
        <v>1927</v>
      </c>
    </row>
    <row r="309" spans="1:6" ht="29" x14ac:dyDescent="0.35">
      <c r="A309" s="57">
        <v>21</v>
      </c>
      <c r="B309" s="78" t="s">
        <v>1363</v>
      </c>
      <c r="C309" s="57" t="s">
        <v>1920</v>
      </c>
      <c r="D309" s="78" t="s">
        <v>1921</v>
      </c>
      <c r="E309" s="57" t="s">
        <v>1928</v>
      </c>
      <c r="F309" s="78" t="s">
        <v>1929</v>
      </c>
    </row>
    <row r="310" spans="1:6" ht="29" x14ac:dyDescent="0.35">
      <c r="A310" s="57">
        <v>21</v>
      </c>
      <c r="B310" s="78" t="s">
        <v>1363</v>
      </c>
      <c r="C310" s="57" t="s">
        <v>1920</v>
      </c>
      <c r="D310" s="78" t="s">
        <v>1921</v>
      </c>
      <c r="E310" s="57" t="s">
        <v>1930</v>
      </c>
      <c r="F310" s="78" t="s">
        <v>1931</v>
      </c>
    </row>
    <row r="311" spans="1:6" ht="29" x14ac:dyDescent="0.35">
      <c r="A311" s="57">
        <v>21</v>
      </c>
      <c r="B311" s="78" t="s">
        <v>1363</v>
      </c>
      <c r="C311" s="57" t="s">
        <v>1920</v>
      </c>
      <c r="D311" s="78" t="s">
        <v>1921</v>
      </c>
      <c r="E311" s="57" t="s">
        <v>1932</v>
      </c>
      <c r="F311" s="78" t="s">
        <v>1933</v>
      </c>
    </row>
    <row r="312" spans="1:6" ht="29" x14ac:dyDescent="0.35">
      <c r="A312" s="57">
        <v>21</v>
      </c>
      <c r="B312" s="78" t="s">
        <v>1363</v>
      </c>
      <c r="C312" s="57" t="s">
        <v>1920</v>
      </c>
      <c r="D312" s="78" t="s">
        <v>1921</v>
      </c>
      <c r="E312" s="57" t="s">
        <v>1934</v>
      </c>
      <c r="F312" s="78" t="s">
        <v>1935</v>
      </c>
    </row>
    <row r="313" spans="1:6" ht="29" x14ac:dyDescent="0.35">
      <c r="A313" s="57">
        <v>21</v>
      </c>
      <c r="B313" s="78" t="s">
        <v>1363</v>
      </c>
      <c r="C313" s="57" t="s">
        <v>1920</v>
      </c>
      <c r="D313" s="78" t="s">
        <v>1921</v>
      </c>
      <c r="E313" s="57" t="s">
        <v>1936</v>
      </c>
      <c r="F313" s="78" t="s">
        <v>1937</v>
      </c>
    </row>
    <row r="314" spans="1:6" ht="29" x14ac:dyDescent="0.35">
      <c r="A314" s="57">
        <v>21</v>
      </c>
      <c r="B314" s="78" t="s">
        <v>1363</v>
      </c>
      <c r="C314" s="57" t="s">
        <v>1938</v>
      </c>
      <c r="D314" s="78" t="s">
        <v>1939</v>
      </c>
      <c r="E314" s="57" t="s">
        <v>1173</v>
      </c>
      <c r="F314" s="78" t="s">
        <v>1940</v>
      </c>
    </row>
    <row r="315" spans="1:6" ht="29" x14ac:dyDescent="0.35">
      <c r="A315" s="57">
        <v>21</v>
      </c>
      <c r="B315" s="78" t="s">
        <v>1363</v>
      </c>
      <c r="C315" s="57" t="s">
        <v>1938</v>
      </c>
      <c r="D315" s="78" t="s">
        <v>1939</v>
      </c>
      <c r="E315" s="57" t="s">
        <v>1176</v>
      </c>
      <c r="F315" s="78" t="s">
        <v>1941</v>
      </c>
    </row>
    <row r="316" spans="1:6" ht="29" x14ac:dyDescent="0.35">
      <c r="A316" s="57">
        <v>21</v>
      </c>
      <c r="B316" s="78" t="s">
        <v>1363</v>
      </c>
      <c r="C316" s="57" t="s">
        <v>1938</v>
      </c>
      <c r="D316" s="78" t="s">
        <v>1939</v>
      </c>
      <c r="E316" s="57" t="s">
        <v>1178</v>
      </c>
      <c r="F316" s="78" t="s">
        <v>1942</v>
      </c>
    </row>
    <row r="317" spans="1:6" ht="29" x14ac:dyDescent="0.35">
      <c r="A317" s="57">
        <v>21</v>
      </c>
      <c r="B317" s="78" t="s">
        <v>1363</v>
      </c>
      <c r="C317" s="57" t="s">
        <v>1938</v>
      </c>
      <c r="D317" s="78" t="s">
        <v>1939</v>
      </c>
      <c r="E317" s="57" t="s">
        <v>1180</v>
      </c>
      <c r="F317" s="78" t="s">
        <v>1943</v>
      </c>
    </row>
    <row r="318" spans="1:6" ht="29" x14ac:dyDescent="0.35">
      <c r="A318" s="57">
        <v>21</v>
      </c>
      <c r="B318" s="78" t="s">
        <v>1363</v>
      </c>
      <c r="C318" s="57" t="s">
        <v>1938</v>
      </c>
      <c r="D318" s="78" t="s">
        <v>1939</v>
      </c>
      <c r="E318" s="57" t="s">
        <v>1182</v>
      </c>
      <c r="F318" s="78" t="s">
        <v>1944</v>
      </c>
    </row>
    <row r="319" spans="1:6" ht="29" x14ac:dyDescent="0.35">
      <c r="A319" s="57">
        <v>21</v>
      </c>
      <c r="B319" s="78" t="s">
        <v>1363</v>
      </c>
      <c r="C319" s="57" t="s">
        <v>1938</v>
      </c>
      <c r="D319" s="78" t="s">
        <v>1939</v>
      </c>
      <c r="E319" s="57" t="s">
        <v>1184</v>
      </c>
      <c r="F319" s="78" t="s">
        <v>1945</v>
      </c>
    </row>
    <row r="320" spans="1:6" ht="29" x14ac:dyDescent="0.35">
      <c r="A320" s="57">
        <v>21</v>
      </c>
      <c r="B320" s="78" t="s">
        <v>1363</v>
      </c>
      <c r="C320" s="57" t="s">
        <v>1938</v>
      </c>
      <c r="D320" s="78" t="s">
        <v>1939</v>
      </c>
      <c r="E320" s="57" t="s">
        <v>1186</v>
      </c>
      <c r="F320" s="78" t="s">
        <v>1946</v>
      </c>
    </row>
    <row r="321" spans="1:6" ht="29" x14ac:dyDescent="0.35">
      <c r="A321" s="57">
        <v>21</v>
      </c>
      <c r="B321" s="78" t="s">
        <v>1363</v>
      </c>
      <c r="C321" s="57" t="s">
        <v>1947</v>
      </c>
      <c r="D321" s="78" t="s">
        <v>1948</v>
      </c>
      <c r="E321" s="57" t="s">
        <v>1188</v>
      </c>
      <c r="F321" s="78" t="s">
        <v>1949</v>
      </c>
    </row>
    <row r="322" spans="1:6" ht="29" x14ac:dyDescent="0.35">
      <c r="A322" s="57">
        <v>21</v>
      </c>
      <c r="B322" s="78" t="s">
        <v>1363</v>
      </c>
      <c r="C322" s="57" t="s">
        <v>1947</v>
      </c>
      <c r="D322" s="78" t="s">
        <v>1948</v>
      </c>
      <c r="E322" s="57" t="s">
        <v>654</v>
      </c>
      <c r="F322" s="78" t="s">
        <v>1950</v>
      </c>
    </row>
    <row r="323" spans="1:6" ht="29" x14ac:dyDescent="0.35">
      <c r="A323" s="57">
        <v>21</v>
      </c>
      <c r="B323" s="78" t="s">
        <v>1363</v>
      </c>
      <c r="C323" s="57" t="s">
        <v>1947</v>
      </c>
      <c r="D323" s="78" t="s">
        <v>1948</v>
      </c>
      <c r="E323" s="57" t="s">
        <v>657</v>
      </c>
      <c r="F323" s="78" t="s">
        <v>1951</v>
      </c>
    </row>
    <row r="324" spans="1:6" ht="29" x14ac:dyDescent="0.35">
      <c r="A324" s="57">
        <v>21</v>
      </c>
      <c r="B324" s="78" t="s">
        <v>1363</v>
      </c>
      <c r="C324" s="57" t="s">
        <v>1947</v>
      </c>
      <c r="D324" s="78" t="s">
        <v>1948</v>
      </c>
      <c r="E324" s="57" t="s">
        <v>659</v>
      </c>
      <c r="F324" s="78" t="s">
        <v>1952</v>
      </c>
    </row>
    <row r="325" spans="1:6" ht="29" x14ac:dyDescent="0.35">
      <c r="A325" s="57">
        <v>21</v>
      </c>
      <c r="B325" s="78" t="s">
        <v>1363</v>
      </c>
      <c r="C325" s="57" t="s">
        <v>1947</v>
      </c>
      <c r="D325" s="78" t="s">
        <v>1948</v>
      </c>
      <c r="E325" s="57" t="s">
        <v>661</v>
      </c>
      <c r="F325" s="78" t="s">
        <v>1953</v>
      </c>
    </row>
    <row r="326" spans="1:6" ht="29" x14ac:dyDescent="0.35">
      <c r="A326" s="57">
        <v>21</v>
      </c>
      <c r="B326" s="78" t="s">
        <v>1363</v>
      </c>
      <c r="C326" s="57" t="s">
        <v>1947</v>
      </c>
      <c r="D326" s="78" t="s">
        <v>1948</v>
      </c>
      <c r="E326" s="57" t="s">
        <v>1194</v>
      </c>
      <c r="F326" s="78" t="s">
        <v>1954</v>
      </c>
    </row>
    <row r="327" spans="1:6" ht="29" x14ac:dyDescent="0.35">
      <c r="A327" s="57">
        <v>21</v>
      </c>
      <c r="B327" s="78" t="s">
        <v>1363</v>
      </c>
      <c r="C327" s="57" t="s">
        <v>1947</v>
      </c>
      <c r="D327" s="78" t="s">
        <v>1948</v>
      </c>
      <c r="E327" s="57" t="s">
        <v>663</v>
      </c>
      <c r="F327" s="78" t="s">
        <v>1955</v>
      </c>
    </row>
    <row r="328" spans="1:6" ht="29" x14ac:dyDescent="0.35">
      <c r="A328" s="57">
        <v>21</v>
      </c>
      <c r="B328" s="78" t="s">
        <v>1363</v>
      </c>
      <c r="C328" s="57" t="s">
        <v>1947</v>
      </c>
      <c r="D328" s="78" t="s">
        <v>1948</v>
      </c>
      <c r="E328" s="57" t="s">
        <v>665</v>
      </c>
      <c r="F328" s="78" t="s">
        <v>1956</v>
      </c>
    </row>
    <row r="329" spans="1:6" ht="29" x14ac:dyDescent="0.35">
      <c r="A329" s="57">
        <v>21</v>
      </c>
      <c r="B329" s="78" t="s">
        <v>1363</v>
      </c>
      <c r="C329" s="57" t="s">
        <v>1957</v>
      </c>
      <c r="D329" s="78" t="s">
        <v>1958</v>
      </c>
      <c r="E329" s="57" t="s">
        <v>1198</v>
      </c>
      <c r="F329" s="78" t="s">
        <v>1959</v>
      </c>
    </row>
    <row r="330" spans="1:6" ht="29" x14ac:dyDescent="0.35">
      <c r="A330" s="57">
        <v>21</v>
      </c>
      <c r="B330" s="78" t="s">
        <v>1363</v>
      </c>
      <c r="C330" s="57" t="s">
        <v>1957</v>
      </c>
      <c r="D330" s="78" t="s">
        <v>1958</v>
      </c>
      <c r="E330" s="57" t="s">
        <v>1200</v>
      </c>
      <c r="F330" s="78" t="s">
        <v>1960</v>
      </c>
    </row>
    <row r="331" spans="1:6" ht="29" x14ac:dyDescent="0.35">
      <c r="A331" s="57">
        <v>21</v>
      </c>
      <c r="B331" s="78" t="s">
        <v>1363</v>
      </c>
      <c r="C331" s="57" t="s">
        <v>1957</v>
      </c>
      <c r="D331" s="78" t="s">
        <v>1958</v>
      </c>
      <c r="E331" s="57" t="s">
        <v>1202</v>
      </c>
      <c r="F331" s="78" t="s">
        <v>1961</v>
      </c>
    </row>
    <row r="332" spans="1:6" ht="29" x14ac:dyDescent="0.35">
      <c r="A332" s="57">
        <v>21</v>
      </c>
      <c r="B332" s="78" t="s">
        <v>1363</v>
      </c>
      <c r="C332" s="57" t="s">
        <v>1957</v>
      </c>
      <c r="D332" s="78" t="s">
        <v>1958</v>
      </c>
      <c r="E332" s="57" t="s">
        <v>1204</v>
      </c>
      <c r="F332" s="78" t="s">
        <v>1962</v>
      </c>
    </row>
    <row r="333" spans="1:6" ht="29" x14ac:dyDescent="0.35">
      <c r="A333" s="57">
        <v>21</v>
      </c>
      <c r="B333" s="78" t="s">
        <v>1363</v>
      </c>
      <c r="C333" s="57" t="s">
        <v>1957</v>
      </c>
      <c r="D333" s="78" t="s">
        <v>1958</v>
      </c>
      <c r="E333" s="57" t="s">
        <v>1206</v>
      </c>
      <c r="F333" s="78" t="s">
        <v>1963</v>
      </c>
    </row>
    <row r="334" spans="1:6" ht="29" x14ac:dyDescent="0.35">
      <c r="A334" s="57">
        <v>21</v>
      </c>
      <c r="B334" s="78" t="s">
        <v>1363</v>
      </c>
      <c r="C334" s="57" t="s">
        <v>1957</v>
      </c>
      <c r="D334" s="78" t="s">
        <v>1958</v>
      </c>
      <c r="E334" s="57" t="s">
        <v>1208</v>
      </c>
      <c r="F334" s="78" t="s">
        <v>1964</v>
      </c>
    </row>
    <row r="335" spans="1:6" ht="29" x14ac:dyDescent="0.35">
      <c r="A335" s="57">
        <v>21</v>
      </c>
      <c r="B335" s="78" t="s">
        <v>1363</v>
      </c>
      <c r="C335" s="57" t="s">
        <v>1957</v>
      </c>
      <c r="D335" s="78" t="s">
        <v>1958</v>
      </c>
      <c r="E335" s="57" t="s">
        <v>1210</v>
      </c>
      <c r="F335" s="78" t="s">
        <v>1965</v>
      </c>
    </row>
    <row r="336" spans="1:6" ht="29" x14ac:dyDescent="0.35">
      <c r="A336" s="57">
        <v>21</v>
      </c>
      <c r="B336" s="78" t="s">
        <v>1363</v>
      </c>
      <c r="C336" s="57" t="s">
        <v>1957</v>
      </c>
      <c r="D336" s="78" t="s">
        <v>1958</v>
      </c>
      <c r="E336" s="57" t="s">
        <v>1212</v>
      </c>
      <c r="F336" s="78" t="s">
        <v>1966</v>
      </c>
    </row>
    <row r="337" spans="1:6" ht="29" x14ac:dyDescent="0.35">
      <c r="A337" s="57">
        <v>21</v>
      </c>
      <c r="B337" s="78" t="s">
        <v>1363</v>
      </c>
      <c r="C337" s="57" t="s">
        <v>1957</v>
      </c>
      <c r="D337" s="78" t="s">
        <v>1958</v>
      </c>
      <c r="E337" s="57" t="s">
        <v>667</v>
      </c>
      <c r="F337" s="78" t="s">
        <v>1967</v>
      </c>
    </row>
    <row r="338" spans="1:6" ht="29" x14ac:dyDescent="0.35">
      <c r="A338" s="57">
        <v>21</v>
      </c>
      <c r="B338" s="78" t="s">
        <v>1363</v>
      </c>
      <c r="C338" s="57" t="s">
        <v>1957</v>
      </c>
      <c r="D338" s="78" t="s">
        <v>1958</v>
      </c>
      <c r="E338" s="57" t="s">
        <v>669</v>
      </c>
      <c r="F338" s="78" t="s">
        <v>1968</v>
      </c>
    </row>
    <row r="339" spans="1:6" ht="29" x14ac:dyDescent="0.35">
      <c r="A339" s="57">
        <v>21</v>
      </c>
      <c r="B339" s="78" t="s">
        <v>1363</v>
      </c>
      <c r="C339" s="57" t="s">
        <v>1969</v>
      </c>
      <c r="D339" s="78" t="s">
        <v>1970</v>
      </c>
      <c r="E339" s="57" t="s">
        <v>1216</v>
      </c>
      <c r="F339" s="78" t="s">
        <v>1971</v>
      </c>
    </row>
    <row r="340" spans="1:6" ht="29" x14ac:dyDescent="0.35">
      <c r="A340" s="57">
        <v>21</v>
      </c>
      <c r="B340" s="78" t="s">
        <v>1363</v>
      </c>
      <c r="C340" s="57" t="s">
        <v>1969</v>
      </c>
      <c r="D340" s="78" t="s">
        <v>1970</v>
      </c>
      <c r="E340" s="57" t="s">
        <v>1218</v>
      </c>
      <c r="F340" s="78" t="s">
        <v>1972</v>
      </c>
    </row>
    <row r="341" spans="1:6" ht="29" x14ac:dyDescent="0.35">
      <c r="A341" s="57">
        <v>21</v>
      </c>
      <c r="B341" s="78" t="s">
        <v>1363</v>
      </c>
      <c r="C341" s="57" t="s">
        <v>1969</v>
      </c>
      <c r="D341" s="78" t="s">
        <v>1970</v>
      </c>
      <c r="E341" s="57" t="s">
        <v>1220</v>
      </c>
      <c r="F341" s="78" t="s">
        <v>1973</v>
      </c>
    </row>
    <row r="342" spans="1:6" ht="29" x14ac:dyDescent="0.35">
      <c r="A342" s="57">
        <v>21</v>
      </c>
      <c r="B342" s="78" t="s">
        <v>1363</v>
      </c>
      <c r="C342" s="57" t="s">
        <v>1969</v>
      </c>
      <c r="D342" s="78" t="s">
        <v>1970</v>
      </c>
      <c r="E342" s="57" t="s">
        <v>1222</v>
      </c>
      <c r="F342" s="78" t="s">
        <v>1974</v>
      </c>
    </row>
    <row r="343" spans="1:6" ht="29" x14ac:dyDescent="0.35">
      <c r="A343" s="57">
        <v>21</v>
      </c>
      <c r="B343" s="78" t="s">
        <v>1363</v>
      </c>
      <c r="C343" s="57" t="s">
        <v>1969</v>
      </c>
      <c r="D343" s="78" t="s">
        <v>1970</v>
      </c>
      <c r="E343" s="57" t="s">
        <v>1224</v>
      </c>
      <c r="F343" s="78" t="s">
        <v>1975</v>
      </c>
    </row>
    <row r="344" spans="1:6" ht="29" x14ac:dyDescent="0.35">
      <c r="A344" s="57">
        <v>21</v>
      </c>
      <c r="B344" s="78" t="s">
        <v>1363</v>
      </c>
      <c r="C344" s="57" t="s">
        <v>1969</v>
      </c>
      <c r="D344" s="78" t="s">
        <v>1970</v>
      </c>
      <c r="E344" s="57" t="s">
        <v>1226</v>
      </c>
      <c r="F344" s="78" t="s">
        <v>1976</v>
      </c>
    </row>
    <row r="345" spans="1:6" ht="29" x14ac:dyDescent="0.35">
      <c r="A345" s="57">
        <v>21</v>
      </c>
      <c r="B345" s="78" t="s">
        <v>1363</v>
      </c>
      <c r="C345" s="57" t="s">
        <v>1969</v>
      </c>
      <c r="D345" s="78" t="s">
        <v>1970</v>
      </c>
      <c r="E345" s="57" t="s">
        <v>1228</v>
      </c>
      <c r="F345" s="78" t="s">
        <v>1977</v>
      </c>
    </row>
    <row r="346" spans="1:6" ht="29" x14ac:dyDescent="0.35">
      <c r="A346" s="57">
        <v>21</v>
      </c>
      <c r="B346" s="78" t="s">
        <v>1363</v>
      </c>
      <c r="C346" s="57" t="s">
        <v>1969</v>
      </c>
      <c r="D346" s="78" t="s">
        <v>1970</v>
      </c>
      <c r="E346" s="57" t="s">
        <v>1978</v>
      </c>
      <c r="F346" s="78" t="s">
        <v>1979</v>
      </c>
    </row>
    <row r="347" spans="1:6" ht="29" x14ac:dyDescent="0.35">
      <c r="A347" s="57">
        <v>21</v>
      </c>
      <c r="B347" s="78" t="s">
        <v>1363</v>
      </c>
      <c r="C347" s="57" t="s">
        <v>1969</v>
      </c>
      <c r="D347" s="78" t="s">
        <v>1970</v>
      </c>
      <c r="E347" s="57" t="s">
        <v>1230</v>
      </c>
      <c r="F347" s="78" t="s">
        <v>1980</v>
      </c>
    </row>
    <row r="348" spans="1:6" ht="29" x14ac:dyDescent="0.35">
      <c r="A348" s="57">
        <v>21</v>
      </c>
      <c r="B348" s="78" t="s">
        <v>1363</v>
      </c>
      <c r="C348" s="57" t="s">
        <v>1969</v>
      </c>
      <c r="D348" s="78" t="s">
        <v>1970</v>
      </c>
      <c r="E348" s="57" t="s">
        <v>1232</v>
      </c>
      <c r="F348" s="78" t="s">
        <v>1981</v>
      </c>
    </row>
    <row r="349" spans="1:6" ht="29" x14ac:dyDescent="0.35">
      <c r="A349" s="57">
        <v>21</v>
      </c>
      <c r="B349" s="78" t="s">
        <v>1363</v>
      </c>
      <c r="C349" s="57" t="s">
        <v>1982</v>
      </c>
      <c r="D349" s="78" t="s">
        <v>1983</v>
      </c>
      <c r="E349" s="57" t="s">
        <v>1234</v>
      </c>
      <c r="F349" s="78" t="s">
        <v>1984</v>
      </c>
    </row>
    <row r="350" spans="1:6" ht="29" x14ac:dyDescent="0.35">
      <c r="A350" s="57">
        <v>21</v>
      </c>
      <c r="B350" s="78" t="s">
        <v>1363</v>
      </c>
      <c r="C350" s="57" t="s">
        <v>1982</v>
      </c>
      <c r="D350" s="78" t="s">
        <v>1983</v>
      </c>
      <c r="E350" s="57" t="s">
        <v>1236</v>
      </c>
      <c r="F350" s="78" t="s">
        <v>1985</v>
      </c>
    </row>
    <row r="351" spans="1:6" ht="29" x14ac:dyDescent="0.35">
      <c r="A351" s="57">
        <v>21</v>
      </c>
      <c r="B351" s="78" t="s">
        <v>1363</v>
      </c>
      <c r="C351" s="57" t="s">
        <v>1982</v>
      </c>
      <c r="D351" s="78" t="s">
        <v>1983</v>
      </c>
      <c r="E351" s="57" t="s">
        <v>1238</v>
      </c>
      <c r="F351" s="78" t="s">
        <v>1986</v>
      </c>
    </row>
    <row r="352" spans="1:6" ht="29" x14ac:dyDescent="0.35">
      <c r="A352" s="57">
        <v>21</v>
      </c>
      <c r="B352" s="78" t="s">
        <v>1363</v>
      </c>
      <c r="C352" s="57" t="s">
        <v>1982</v>
      </c>
      <c r="D352" s="78" t="s">
        <v>1983</v>
      </c>
      <c r="E352" s="57" t="s">
        <v>1240</v>
      </c>
      <c r="F352" s="78" t="s">
        <v>1987</v>
      </c>
    </row>
    <row r="353" spans="1:6" ht="29" x14ac:dyDescent="0.35">
      <c r="A353" s="57">
        <v>21</v>
      </c>
      <c r="B353" s="78" t="s">
        <v>1363</v>
      </c>
      <c r="C353" s="57" t="s">
        <v>1982</v>
      </c>
      <c r="D353" s="78" t="s">
        <v>1983</v>
      </c>
      <c r="E353" s="57" t="s">
        <v>1242</v>
      </c>
      <c r="F353" s="78" t="s">
        <v>1988</v>
      </c>
    </row>
    <row r="354" spans="1:6" ht="29" x14ac:dyDescent="0.35">
      <c r="A354" s="57">
        <v>21</v>
      </c>
      <c r="B354" s="78" t="s">
        <v>1363</v>
      </c>
      <c r="C354" s="57" t="s">
        <v>1982</v>
      </c>
      <c r="D354" s="78" t="s">
        <v>1983</v>
      </c>
      <c r="E354" s="57" t="s">
        <v>1244</v>
      </c>
      <c r="F354" s="78" t="s">
        <v>1989</v>
      </c>
    </row>
    <row r="355" spans="1:6" ht="29" x14ac:dyDescent="0.35">
      <c r="A355" s="57">
        <v>21</v>
      </c>
      <c r="B355" s="78" t="s">
        <v>1363</v>
      </c>
      <c r="C355" s="57" t="s">
        <v>1982</v>
      </c>
      <c r="D355" s="78" t="s">
        <v>1983</v>
      </c>
      <c r="E355" s="57" t="s">
        <v>1246</v>
      </c>
      <c r="F355" s="78" t="s">
        <v>1990</v>
      </c>
    </row>
    <row r="356" spans="1:6" ht="29" x14ac:dyDescent="0.35">
      <c r="A356" s="57">
        <v>21</v>
      </c>
      <c r="B356" s="78" t="s">
        <v>1363</v>
      </c>
      <c r="C356" s="57" t="s">
        <v>1982</v>
      </c>
      <c r="D356" s="78" t="s">
        <v>1983</v>
      </c>
      <c r="E356" s="57" t="s">
        <v>1248</v>
      </c>
      <c r="F356" s="78" t="s">
        <v>1991</v>
      </c>
    </row>
    <row r="357" spans="1:6" ht="29" x14ac:dyDescent="0.35">
      <c r="A357" s="57">
        <v>21</v>
      </c>
      <c r="B357" s="78" t="s">
        <v>1363</v>
      </c>
      <c r="C357" s="57" t="s">
        <v>1982</v>
      </c>
      <c r="D357" s="78" t="s">
        <v>1983</v>
      </c>
      <c r="E357" s="57" t="s">
        <v>1250</v>
      </c>
      <c r="F357" s="78" t="s">
        <v>1992</v>
      </c>
    </row>
    <row r="358" spans="1:6" ht="29" x14ac:dyDescent="0.35">
      <c r="A358" s="57">
        <v>21</v>
      </c>
      <c r="B358" s="78" t="s">
        <v>1363</v>
      </c>
      <c r="C358" s="57" t="s">
        <v>1982</v>
      </c>
      <c r="D358" s="78" t="s">
        <v>1983</v>
      </c>
      <c r="E358" s="57" t="s">
        <v>1252</v>
      </c>
      <c r="F358" s="78" t="s">
        <v>1993</v>
      </c>
    </row>
    <row r="359" spans="1:6" ht="29" x14ac:dyDescent="0.35">
      <c r="A359" s="57">
        <v>21</v>
      </c>
      <c r="B359" s="78" t="s">
        <v>1363</v>
      </c>
      <c r="C359" s="57" t="s">
        <v>1994</v>
      </c>
      <c r="D359" s="78" t="s">
        <v>1995</v>
      </c>
      <c r="E359" s="57" t="s">
        <v>1254</v>
      </c>
      <c r="F359" s="78" t="s">
        <v>1996</v>
      </c>
    </row>
    <row r="360" spans="1:6" ht="29" x14ac:dyDescent="0.35">
      <c r="A360" s="57">
        <v>21</v>
      </c>
      <c r="B360" s="78" t="s">
        <v>1363</v>
      </c>
      <c r="C360" s="57" t="s">
        <v>1994</v>
      </c>
      <c r="D360" s="78" t="s">
        <v>1995</v>
      </c>
      <c r="E360" s="57" t="s">
        <v>671</v>
      </c>
      <c r="F360" s="78" t="s">
        <v>1997</v>
      </c>
    </row>
    <row r="361" spans="1:6" ht="29" x14ac:dyDescent="0.35">
      <c r="A361" s="57">
        <v>21</v>
      </c>
      <c r="B361" s="78" t="s">
        <v>1363</v>
      </c>
      <c r="C361" s="57" t="s">
        <v>1994</v>
      </c>
      <c r="D361" s="78" t="s">
        <v>1995</v>
      </c>
      <c r="E361" s="57" t="s">
        <v>673</v>
      </c>
      <c r="F361" s="78" t="s">
        <v>1998</v>
      </c>
    </row>
    <row r="362" spans="1:6" ht="29" x14ac:dyDescent="0.35">
      <c r="A362" s="57">
        <v>21</v>
      </c>
      <c r="B362" s="78" t="s">
        <v>1363</v>
      </c>
      <c r="C362" s="57" t="s">
        <v>1994</v>
      </c>
      <c r="D362" s="78" t="s">
        <v>1995</v>
      </c>
      <c r="E362" s="57" t="s">
        <v>675</v>
      </c>
      <c r="F362" s="78" t="s">
        <v>1999</v>
      </c>
    </row>
    <row r="363" spans="1:6" ht="29" x14ac:dyDescent="0.35">
      <c r="A363" s="57">
        <v>21</v>
      </c>
      <c r="B363" s="78" t="s">
        <v>1363</v>
      </c>
      <c r="C363" s="57" t="s">
        <v>1994</v>
      </c>
      <c r="D363" s="78" t="s">
        <v>1995</v>
      </c>
      <c r="E363" s="57" t="s">
        <v>677</v>
      </c>
      <c r="F363" s="78" t="s">
        <v>2000</v>
      </c>
    </row>
    <row r="364" spans="1:6" ht="29" x14ac:dyDescent="0.35">
      <c r="A364" s="57">
        <v>21</v>
      </c>
      <c r="B364" s="78" t="s">
        <v>1363</v>
      </c>
      <c r="C364" s="57" t="s">
        <v>1994</v>
      </c>
      <c r="D364" s="78" t="s">
        <v>1995</v>
      </c>
      <c r="E364" s="57" t="s">
        <v>679</v>
      </c>
      <c r="F364" s="78" t="s">
        <v>2001</v>
      </c>
    </row>
    <row r="365" spans="1:6" ht="29" x14ac:dyDescent="0.35">
      <c r="A365" s="57">
        <v>21</v>
      </c>
      <c r="B365" s="78" t="s">
        <v>1363</v>
      </c>
      <c r="C365" s="57" t="s">
        <v>1994</v>
      </c>
      <c r="D365" s="78" t="s">
        <v>1995</v>
      </c>
      <c r="E365" s="57" t="s">
        <v>681</v>
      </c>
      <c r="F365" s="78" t="s">
        <v>2002</v>
      </c>
    </row>
    <row r="366" spans="1:6" ht="29" x14ac:dyDescent="0.35">
      <c r="A366" s="57">
        <v>21</v>
      </c>
      <c r="B366" s="78" t="s">
        <v>1363</v>
      </c>
      <c r="C366" s="57" t="s">
        <v>1994</v>
      </c>
      <c r="D366" s="78" t="s">
        <v>1995</v>
      </c>
      <c r="E366" s="57" t="s">
        <v>683</v>
      </c>
      <c r="F366" s="78" t="s">
        <v>2003</v>
      </c>
    </row>
    <row r="367" spans="1:6" ht="29" x14ac:dyDescent="0.35">
      <c r="A367" s="57">
        <v>21</v>
      </c>
      <c r="B367" s="78" t="s">
        <v>1363</v>
      </c>
      <c r="C367" s="57" t="s">
        <v>2004</v>
      </c>
      <c r="D367" s="78" t="s">
        <v>2005</v>
      </c>
      <c r="E367" s="57" t="s">
        <v>685</v>
      </c>
      <c r="F367" s="78" t="s">
        <v>2006</v>
      </c>
    </row>
    <row r="368" spans="1:6" ht="29" x14ac:dyDescent="0.35">
      <c r="A368" s="57">
        <v>21</v>
      </c>
      <c r="B368" s="78" t="s">
        <v>1363</v>
      </c>
      <c r="C368" s="57" t="s">
        <v>2004</v>
      </c>
      <c r="D368" s="78" t="s">
        <v>2005</v>
      </c>
      <c r="E368" s="57" t="s">
        <v>687</v>
      </c>
      <c r="F368" s="78" t="s">
        <v>2007</v>
      </c>
    </row>
    <row r="369" spans="1:6" ht="29" x14ac:dyDescent="0.35">
      <c r="A369" s="57">
        <v>21</v>
      </c>
      <c r="B369" s="78" t="s">
        <v>1363</v>
      </c>
      <c r="C369" s="57" t="s">
        <v>2004</v>
      </c>
      <c r="D369" s="78" t="s">
        <v>2005</v>
      </c>
      <c r="E369" s="57" t="s">
        <v>689</v>
      </c>
      <c r="F369" s="78" t="s">
        <v>2008</v>
      </c>
    </row>
    <row r="370" spans="1:6" ht="29" x14ac:dyDescent="0.35">
      <c r="A370" s="57">
        <v>21</v>
      </c>
      <c r="B370" s="78" t="s">
        <v>1363</v>
      </c>
      <c r="C370" s="57" t="s">
        <v>2004</v>
      </c>
      <c r="D370" s="78" t="s">
        <v>2005</v>
      </c>
      <c r="E370" s="57" t="s">
        <v>865</v>
      </c>
      <c r="F370" s="78" t="s">
        <v>2009</v>
      </c>
    </row>
    <row r="371" spans="1:6" ht="29" x14ac:dyDescent="0.35">
      <c r="A371" s="57">
        <v>21</v>
      </c>
      <c r="B371" s="78" t="s">
        <v>1363</v>
      </c>
      <c r="C371" s="57" t="s">
        <v>2004</v>
      </c>
      <c r="D371" s="78" t="s">
        <v>2005</v>
      </c>
      <c r="E371" s="57" t="s">
        <v>867</v>
      </c>
      <c r="F371" s="78" t="s">
        <v>2010</v>
      </c>
    </row>
    <row r="372" spans="1:6" ht="29" x14ac:dyDescent="0.35">
      <c r="A372" s="57">
        <v>21</v>
      </c>
      <c r="B372" s="78" t="s">
        <v>1363</v>
      </c>
      <c r="C372" s="57" t="s">
        <v>2004</v>
      </c>
      <c r="D372" s="78" t="s">
        <v>2005</v>
      </c>
      <c r="E372" s="57" t="s">
        <v>1058</v>
      </c>
      <c r="F372" s="78" t="s">
        <v>2011</v>
      </c>
    </row>
    <row r="373" spans="1:6" ht="29" x14ac:dyDescent="0.35">
      <c r="A373" s="57">
        <v>21</v>
      </c>
      <c r="B373" s="78" t="s">
        <v>1363</v>
      </c>
      <c r="C373" s="57" t="s">
        <v>2004</v>
      </c>
      <c r="D373" s="78" t="s">
        <v>2005</v>
      </c>
      <c r="E373" s="57" t="s">
        <v>1063</v>
      </c>
      <c r="F373" s="78" t="s">
        <v>2012</v>
      </c>
    </row>
    <row r="374" spans="1:6" ht="29" x14ac:dyDescent="0.35">
      <c r="A374" s="57">
        <v>21</v>
      </c>
      <c r="B374" s="78" t="s">
        <v>1363</v>
      </c>
      <c r="C374" s="57" t="s">
        <v>2004</v>
      </c>
      <c r="D374" s="78" t="s">
        <v>2005</v>
      </c>
      <c r="E374" s="57" t="s">
        <v>1065</v>
      </c>
      <c r="F374" s="78" t="s">
        <v>2013</v>
      </c>
    </row>
    <row r="375" spans="1:6" ht="29" x14ac:dyDescent="0.35">
      <c r="A375" s="57">
        <v>21</v>
      </c>
      <c r="B375" s="78" t="s">
        <v>1363</v>
      </c>
      <c r="C375" s="57" t="s">
        <v>2004</v>
      </c>
      <c r="D375" s="78" t="s">
        <v>2005</v>
      </c>
      <c r="E375" s="57" t="s">
        <v>1067</v>
      </c>
      <c r="F375" s="78" t="s">
        <v>2014</v>
      </c>
    </row>
    <row r="376" spans="1:6" ht="29" x14ac:dyDescent="0.35">
      <c r="A376" s="57">
        <v>21</v>
      </c>
      <c r="B376" s="78" t="s">
        <v>1363</v>
      </c>
      <c r="C376" s="57" t="s">
        <v>2004</v>
      </c>
      <c r="D376" s="78" t="s">
        <v>2005</v>
      </c>
      <c r="E376" s="57" t="s">
        <v>1077</v>
      </c>
      <c r="F376" s="78" t="s">
        <v>2015</v>
      </c>
    </row>
    <row r="377" spans="1:6" ht="29" x14ac:dyDescent="0.35">
      <c r="A377" s="57">
        <v>21</v>
      </c>
      <c r="B377" s="78" t="s">
        <v>1363</v>
      </c>
      <c r="C377" s="57" t="s">
        <v>2016</v>
      </c>
      <c r="D377" s="78" t="s">
        <v>2017</v>
      </c>
      <c r="E377" s="57" t="s">
        <v>1083</v>
      </c>
      <c r="F377" s="78" t="s">
        <v>2018</v>
      </c>
    </row>
    <row r="378" spans="1:6" ht="29" x14ac:dyDescent="0.35">
      <c r="A378" s="57">
        <v>21</v>
      </c>
      <c r="B378" s="78" t="s">
        <v>1363</v>
      </c>
      <c r="C378" s="57" t="s">
        <v>2016</v>
      </c>
      <c r="D378" s="78" t="s">
        <v>2017</v>
      </c>
      <c r="E378" s="57" t="s">
        <v>1169</v>
      </c>
      <c r="F378" s="78" t="s">
        <v>2019</v>
      </c>
    </row>
    <row r="379" spans="1:6" ht="29" x14ac:dyDescent="0.35">
      <c r="A379" s="57">
        <v>21</v>
      </c>
      <c r="B379" s="78" t="s">
        <v>1363</v>
      </c>
      <c r="C379" s="57" t="s">
        <v>2016</v>
      </c>
      <c r="D379" s="78" t="s">
        <v>2017</v>
      </c>
      <c r="E379" s="57" t="s">
        <v>1171</v>
      </c>
      <c r="F379" s="78" t="s">
        <v>2020</v>
      </c>
    </row>
    <row r="380" spans="1:6" ht="29" x14ac:dyDescent="0.35">
      <c r="A380" s="57">
        <v>21</v>
      </c>
      <c r="B380" s="78" t="s">
        <v>1363</v>
      </c>
      <c r="C380" s="57" t="s">
        <v>2016</v>
      </c>
      <c r="D380" s="78" t="s">
        <v>2017</v>
      </c>
      <c r="E380" s="57" t="s">
        <v>1190</v>
      </c>
      <c r="F380" s="78" t="s">
        <v>2021</v>
      </c>
    </row>
    <row r="381" spans="1:6" ht="29" x14ac:dyDescent="0.35">
      <c r="A381" s="57">
        <v>21</v>
      </c>
      <c r="B381" s="78" t="s">
        <v>1363</v>
      </c>
      <c r="C381" s="57" t="s">
        <v>2016</v>
      </c>
      <c r="D381" s="78" t="s">
        <v>2017</v>
      </c>
      <c r="E381" s="57" t="s">
        <v>1192</v>
      </c>
      <c r="F381" s="78" t="s">
        <v>2022</v>
      </c>
    </row>
    <row r="382" spans="1:6" ht="29" x14ac:dyDescent="0.35">
      <c r="A382" s="57">
        <v>21</v>
      </c>
      <c r="B382" s="78" t="s">
        <v>1363</v>
      </c>
      <c r="C382" s="57" t="s">
        <v>2016</v>
      </c>
      <c r="D382" s="78" t="s">
        <v>2017</v>
      </c>
      <c r="E382" s="57" t="s">
        <v>1196</v>
      </c>
      <c r="F382" s="78" t="s">
        <v>2023</v>
      </c>
    </row>
    <row r="383" spans="1:6" ht="29" x14ac:dyDescent="0.35">
      <c r="A383" s="57">
        <v>21</v>
      </c>
      <c r="B383" s="78" t="s">
        <v>1363</v>
      </c>
      <c r="C383" s="57" t="s">
        <v>2016</v>
      </c>
      <c r="D383" s="78" t="s">
        <v>2017</v>
      </c>
      <c r="E383" s="57" t="s">
        <v>1214</v>
      </c>
      <c r="F383" s="78" t="s">
        <v>2024</v>
      </c>
    </row>
    <row r="384" spans="1:6" ht="29" x14ac:dyDescent="0.35">
      <c r="A384" s="57">
        <v>21</v>
      </c>
      <c r="B384" s="78" t="s">
        <v>1363</v>
      </c>
      <c r="C384" s="57" t="s">
        <v>2016</v>
      </c>
      <c r="D384" s="78" t="s">
        <v>2017</v>
      </c>
      <c r="E384" s="57" t="s">
        <v>1256</v>
      </c>
      <c r="F384" s="78" t="s">
        <v>2025</v>
      </c>
    </row>
    <row r="385" spans="1:6" ht="29" x14ac:dyDescent="0.35">
      <c r="A385" s="57">
        <v>21</v>
      </c>
      <c r="B385" s="78" t="s">
        <v>1363</v>
      </c>
      <c r="C385" s="57" t="s">
        <v>2016</v>
      </c>
      <c r="D385" s="78" t="s">
        <v>2017</v>
      </c>
      <c r="E385" s="57" t="s">
        <v>1258</v>
      </c>
      <c r="F385" s="78" t="s">
        <v>2026</v>
      </c>
    </row>
    <row r="386" spans="1:6" ht="43.5" x14ac:dyDescent="0.35">
      <c r="A386" s="57">
        <v>21</v>
      </c>
      <c r="B386" s="78" t="s">
        <v>1363</v>
      </c>
      <c r="C386" s="57" t="s">
        <v>2027</v>
      </c>
      <c r="D386" s="78" t="s">
        <v>2028</v>
      </c>
      <c r="E386" s="57" t="s">
        <v>1260</v>
      </c>
      <c r="F386" s="78" t="s">
        <v>2029</v>
      </c>
    </row>
    <row r="387" spans="1:6" ht="43.5" x14ac:dyDescent="0.35">
      <c r="A387" s="57">
        <v>21</v>
      </c>
      <c r="B387" s="78" t="s">
        <v>1363</v>
      </c>
      <c r="C387" s="57" t="s">
        <v>2027</v>
      </c>
      <c r="D387" s="78" t="s">
        <v>2028</v>
      </c>
      <c r="E387" s="57" t="s">
        <v>1262</v>
      </c>
      <c r="F387" s="78" t="s">
        <v>2030</v>
      </c>
    </row>
    <row r="388" spans="1:6" ht="43.5" x14ac:dyDescent="0.35">
      <c r="A388" s="57">
        <v>21</v>
      </c>
      <c r="B388" s="78" t="s">
        <v>1363</v>
      </c>
      <c r="C388" s="57" t="s">
        <v>2027</v>
      </c>
      <c r="D388" s="78" t="s">
        <v>2028</v>
      </c>
      <c r="E388" s="57" t="s">
        <v>1264</v>
      </c>
      <c r="F388" s="78" t="s">
        <v>2031</v>
      </c>
    </row>
    <row r="389" spans="1:6" ht="43.5" x14ac:dyDescent="0.35">
      <c r="A389" s="57">
        <v>21</v>
      </c>
      <c r="B389" s="78" t="s">
        <v>1363</v>
      </c>
      <c r="C389" s="57" t="s">
        <v>2027</v>
      </c>
      <c r="D389" s="78" t="s">
        <v>2028</v>
      </c>
      <c r="E389" s="57" t="s">
        <v>1266</v>
      </c>
      <c r="F389" s="78" t="s">
        <v>2032</v>
      </c>
    </row>
    <row r="390" spans="1:6" ht="43.5" x14ac:dyDescent="0.35">
      <c r="A390" s="57">
        <v>21</v>
      </c>
      <c r="B390" s="78" t="s">
        <v>1363</v>
      </c>
      <c r="C390" s="57" t="s">
        <v>2027</v>
      </c>
      <c r="D390" s="78" t="s">
        <v>2028</v>
      </c>
      <c r="E390" s="57" t="s">
        <v>1268</v>
      </c>
      <c r="F390" s="78" t="s">
        <v>2033</v>
      </c>
    </row>
    <row r="391" spans="1:6" ht="43.5" x14ac:dyDescent="0.35">
      <c r="A391" s="57">
        <v>21</v>
      </c>
      <c r="B391" s="78" t="s">
        <v>1363</v>
      </c>
      <c r="C391" s="57" t="s">
        <v>2027</v>
      </c>
      <c r="D391" s="78" t="s">
        <v>2028</v>
      </c>
      <c r="E391" s="57" t="s">
        <v>1270</v>
      </c>
      <c r="F391" s="78" t="s">
        <v>2034</v>
      </c>
    </row>
    <row r="392" spans="1:6" ht="43.5" x14ac:dyDescent="0.35">
      <c r="A392" s="57">
        <v>21</v>
      </c>
      <c r="B392" s="78" t="s">
        <v>1363</v>
      </c>
      <c r="C392" s="57" t="s">
        <v>2027</v>
      </c>
      <c r="D392" s="78" t="s">
        <v>2028</v>
      </c>
      <c r="E392" s="57" t="s">
        <v>1272</v>
      </c>
      <c r="F392" s="78" t="s">
        <v>2035</v>
      </c>
    </row>
    <row r="393" spans="1:6" ht="43.5" x14ac:dyDescent="0.35">
      <c r="A393" s="57">
        <v>21</v>
      </c>
      <c r="B393" s="78" t="s">
        <v>1363</v>
      </c>
      <c r="C393" s="57" t="s">
        <v>2027</v>
      </c>
      <c r="D393" s="78" t="s">
        <v>2028</v>
      </c>
      <c r="E393" s="57" t="s">
        <v>1274</v>
      </c>
      <c r="F393" s="78" t="s">
        <v>2036</v>
      </c>
    </row>
    <row r="394" spans="1:6" ht="43.5" x14ac:dyDescent="0.35">
      <c r="A394" s="57">
        <v>21</v>
      </c>
      <c r="B394" s="78" t="s">
        <v>1363</v>
      </c>
      <c r="C394" s="57" t="s">
        <v>2027</v>
      </c>
      <c r="D394" s="78" t="s">
        <v>2028</v>
      </c>
      <c r="E394" s="57" t="s">
        <v>1276</v>
      </c>
      <c r="F394" s="78" t="s">
        <v>2037</v>
      </c>
    </row>
    <row r="395" spans="1:6" ht="43.5" x14ac:dyDescent="0.35">
      <c r="A395" s="57">
        <v>21</v>
      </c>
      <c r="B395" s="78" t="s">
        <v>1363</v>
      </c>
      <c r="C395" s="57" t="s">
        <v>2027</v>
      </c>
      <c r="D395" s="78" t="s">
        <v>2028</v>
      </c>
      <c r="E395" s="57" t="s">
        <v>1278</v>
      </c>
      <c r="F395" s="78" t="s">
        <v>2038</v>
      </c>
    </row>
    <row r="396" spans="1:6" ht="29" x14ac:dyDescent="0.35">
      <c r="A396" s="57">
        <v>21</v>
      </c>
      <c r="B396" s="78" t="s">
        <v>1363</v>
      </c>
      <c r="C396" s="57" t="s">
        <v>2039</v>
      </c>
      <c r="D396" s="78" t="s">
        <v>2040</v>
      </c>
      <c r="E396" s="57" t="s">
        <v>1280</v>
      </c>
      <c r="F396" s="78" t="s">
        <v>2041</v>
      </c>
    </row>
    <row r="397" spans="1:6" ht="29" x14ac:dyDescent="0.35">
      <c r="A397" s="57">
        <v>21</v>
      </c>
      <c r="B397" s="78" t="s">
        <v>1363</v>
      </c>
      <c r="C397" s="57" t="s">
        <v>2039</v>
      </c>
      <c r="D397" s="78" t="s">
        <v>2040</v>
      </c>
      <c r="E397" s="57" t="s">
        <v>1283</v>
      </c>
      <c r="F397" s="78" t="s">
        <v>2042</v>
      </c>
    </row>
    <row r="398" spans="1:6" ht="43.5" x14ac:dyDescent="0.35">
      <c r="A398" s="57">
        <v>21</v>
      </c>
      <c r="B398" s="78" t="s">
        <v>1363</v>
      </c>
      <c r="C398" s="57" t="s">
        <v>2039</v>
      </c>
      <c r="D398" s="78" t="s">
        <v>2040</v>
      </c>
      <c r="E398" s="57" t="s">
        <v>1294</v>
      </c>
      <c r="F398" s="78" t="s">
        <v>2043</v>
      </c>
    </row>
    <row r="399" spans="1:6" ht="43.5" x14ac:dyDescent="0.35">
      <c r="A399" s="57">
        <v>21</v>
      </c>
      <c r="B399" s="78" t="s">
        <v>1363</v>
      </c>
      <c r="C399" s="57" t="s">
        <v>2039</v>
      </c>
      <c r="D399" s="78" t="s">
        <v>2040</v>
      </c>
      <c r="E399" s="57" t="s">
        <v>1296</v>
      </c>
      <c r="F399" s="78" t="s">
        <v>2044</v>
      </c>
    </row>
    <row r="400" spans="1:6" ht="29" x14ac:dyDescent="0.35">
      <c r="A400" s="57">
        <v>21</v>
      </c>
      <c r="B400" s="78" t="s">
        <v>1363</v>
      </c>
      <c r="C400" s="57" t="s">
        <v>2039</v>
      </c>
      <c r="D400" s="78" t="s">
        <v>2040</v>
      </c>
      <c r="E400" s="57" t="s">
        <v>1298</v>
      </c>
      <c r="F400" s="78" t="s">
        <v>2045</v>
      </c>
    </row>
    <row r="401" spans="1:6" ht="29" x14ac:dyDescent="0.35">
      <c r="A401" s="57">
        <v>21</v>
      </c>
      <c r="B401" s="78" t="s">
        <v>1363</v>
      </c>
      <c r="C401" s="57" t="s">
        <v>2046</v>
      </c>
      <c r="D401" s="78" t="s">
        <v>2047</v>
      </c>
      <c r="E401" s="57" t="s">
        <v>1300</v>
      </c>
      <c r="F401" s="78" t="s">
        <v>2048</v>
      </c>
    </row>
    <row r="402" spans="1:6" ht="29" x14ac:dyDescent="0.35">
      <c r="A402" s="57">
        <v>21</v>
      </c>
      <c r="B402" s="78" t="s">
        <v>1363</v>
      </c>
      <c r="C402" s="57" t="s">
        <v>2046</v>
      </c>
      <c r="D402" s="78" t="s">
        <v>2047</v>
      </c>
      <c r="E402" s="57" t="s">
        <v>1302</v>
      </c>
      <c r="F402" s="78" t="s">
        <v>2049</v>
      </c>
    </row>
    <row r="403" spans="1:6" ht="29" x14ac:dyDescent="0.35">
      <c r="A403" s="57">
        <v>21</v>
      </c>
      <c r="B403" s="78" t="s">
        <v>1363</v>
      </c>
      <c r="C403" s="57" t="s">
        <v>2046</v>
      </c>
      <c r="D403" s="78" t="s">
        <v>2047</v>
      </c>
      <c r="E403" s="57" t="s">
        <v>1304</v>
      </c>
      <c r="F403" s="78" t="s">
        <v>2050</v>
      </c>
    </row>
    <row r="404" spans="1:6" ht="29" x14ac:dyDescent="0.35">
      <c r="A404" s="57">
        <v>21</v>
      </c>
      <c r="B404" s="78" t="s">
        <v>1363</v>
      </c>
      <c r="C404" s="57" t="s">
        <v>2046</v>
      </c>
      <c r="D404" s="78" t="s">
        <v>2047</v>
      </c>
      <c r="E404" s="57" t="s">
        <v>1306</v>
      </c>
      <c r="F404" s="78" t="s">
        <v>2051</v>
      </c>
    </row>
    <row r="405" spans="1:6" ht="29" x14ac:dyDescent="0.35">
      <c r="A405" s="57">
        <v>21</v>
      </c>
      <c r="B405" s="78" t="s">
        <v>1363</v>
      </c>
      <c r="C405" s="57" t="s">
        <v>2046</v>
      </c>
      <c r="D405" s="78" t="s">
        <v>2047</v>
      </c>
      <c r="E405" s="57" t="s">
        <v>1308</v>
      </c>
      <c r="F405" s="78" t="s">
        <v>2052</v>
      </c>
    </row>
    <row r="406" spans="1:6" ht="29" x14ac:dyDescent="0.35">
      <c r="A406" s="57">
        <v>21</v>
      </c>
      <c r="B406" s="78" t="s">
        <v>1363</v>
      </c>
      <c r="C406" s="57" t="s">
        <v>2046</v>
      </c>
      <c r="D406" s="78" t="s">
        <v>2047</v>
      </c>
      <c r="E406" s="57" t="s">
        <v>1310</v>
      </c>
      <c r="F406" s="78" t="s">
        <v>2053</v>
      </c>
    </row>
    <row r="407" spans="1:6" ht="29" x14ac:dyDescent="0.35">
      <c r="A407" s="57">
        <v>21</v>
      </c>
      <c r="B407" s="78" t="s">
        <v>1363</v>
      </c>
      <c r="C407" s="57" t="s">
        <v>2046</v>
      </c>
      <c r="D407" s="78" t="s">
        <v>2047</v>
      </c>
      <c r="E407" s="57" t="s">
        <v>1285</v>
      </c>
      <c r="F407" s="78" t="s">
        <v>2054</v>
      </c>
    </row>
    <row r="408" spans="1:6" ht="29" x14ac:dyDescent="0.35">
      <c r="A408" s="57">
        <v>21</v>
      </c>
      <c r="B408" s="78" t="s">
        <v>1363</v>
      </c>
      <c r="C408" s="57" t="s">
        <v>2046</v>
      </c>
      <c r="D408" s="78" t="s">
        <v>2047</v>
      </c>
      <c r="E408" s="57" t="s">
        <v>1287</v>
      </c>
      <c r="F408" s="78" t="s">
        <v>2055</v>
      </c>
    </row>
    <row r="409" spans="1:6" ht="29" x14ac:dyDescent="0.35">
      <c r="A409" s="57">
        <v>21</v>
      </c>
      <c r="B409" s="78" t="s">
        <v>1363</v>
      </c>
      <c r="C409" s="57" t="s">
        <v>2056</v>
      </c>
      <c r="D409" s="78" t="s">
        <v>2057</v>
      </c>
      <c r="E409" s="57" t="s">
        <v>691</v>
      </c>
      <c r="F409" s="78" t="s">
        <v>2058</v>
      </c>
    </row>
    <row r="410" spans="1:6" ht="29" x14ac:dyDescent="0.35">
      <c r="A410" s="57">
        <v>21</v>
      </c>
      <c r="B410" s="78" t="s">
        <v>1363</v>
      </c>
      <c r="C410" s="57" t="s">
        <v>2056</v>
      </c>
      <c r="D410" s="78" t="s">
        <v>2057</v>
      </c>
      <c r="E410" s="57" t="s">
        <v>693</v>
      </c>
      <c r="F410" s="78" t="s">
        <v>2059</v>
      </c>
    </row>
    <row r="411" spans="1:6" ht="29" x14ac:dyDescent="0.35">
      <c r="A411" s="57">
        <v>21</v>
      </c>
      <c r="B411" s="78" t="s">
        <v>1363</v>
      </c>
      <c r="C411" s="57" t="s">
        <v>2056</v>
      </c>
      <c r="D411" s="78" t="s">
        <v>2057</v>
      </c>
      <c r="E411" s="57" t="s">
        <v>695</v>
      </c>
      <c r="F411" s="78" t="s">
        <v>2060</v>
      </c>
    </row>
    <row r="412" spans="1:6" ht="29" x14ac:dyDescent="0.35">
      <c r="A412" s="57">
        <v>21</v>
      </c>
      <c r="B412" s="78" t="s">
        <v>1363</v>
      </c>
      <c r="C412" s="57" t="s">
        <v>2056</v>
      </c>
      <c r="D412" s="78" t="s">
        <v>2057</v>
      </c>
      <c r="E412" s="57" t="s">
        <v>697</v>
      </c>
      <c r="F412" s="78" t="s">
        <v>2061</v>
      </c>
    </row>
    <row r="413" spans="1:6" ht="29" x14ac:dyDescent="0.35">
      <c r="A413" s="57">
        <v>21</v>
      </c>
      <c r="B413" s="78" t="s">
        <v>1363</v>
      </c>
      <c r="C413" s="57" t="s">
        <v>2056</v>
      </c>
      <c r="D413" s="78" t="s">
        <v>2057</v>
      </c>
      <c r="E413" s="57" t="s">
        <v>699</v>
      </c>
      <c r="F413" s="78" t="s">
        <v>2062</v>
      </c>
    </row>
    <row r="414" spans="1:6" ht="29" x14ac:dyDescent="0.35">
      <c r="A414" s="57">
        <v>21</v>
      </c>
      <c r="B414" s="78" t="s">
        <v>1363</v>
      </c>
      <c r="C414" s="57" t="s">
        <v>2056</v>
      </c>
      <c r="D414" s="78" t="s">
        <v>2057</v>
      </c>
      <c r="E414" s="57" t="s">
        <v>701</v>
      </c>
      <c r="F414" s="78" t="s">
        <v>2063</v>
      </c>
    </row>
    <row r="415" spans="1:6" ht="43.5" x14ac:dyDescent="0.35">
      <c r="A415" s="57">
        <v>21</v>
      </c>
      <c r="B415" s="78" t="s">
        <v>1363</v>
      </c>
      <c r="C415" s="57" t="s">
        <v>2064</v>
      </c>
      <c r="D415" s="78" t="s">
        <v>2065</v>
      </c>
      <c r="E415" s="57" t="s">
        <v>1343</v>
      </c>
      <c r="F415" s="78" t="s">
        <v>2066</v>
      </c>
    </row>
    <row r="416" spans="1:6" ht="43.5" x14ac:dyDescent="0.35">
      <c r="A416" s="57">
        <v>21</v>
      </c>
      <c r="B416" s="78" t="s">
        <v>1363</v>
      </c>
      <c r="C416" s="57" t="s">
        <v>2064</v>
      </c>
      <c r="D416" s="78" t="s">
        <v>2065</v>
      </c>
      <c r="E416" s="57" t="s">
        <v>1345</v>
      </c>
      <c r="F416" s="78" t="s">
        <v>2067</v>
      </c>
    </row>
    <row r="417" spans="1:6" ht="43.5" x14ac:dyDescent="0.35">
      <c r="A417" s="57">
        <v>21</v>
      </c>
      <c r="B417" s="78" t="s">
        <v>1363</v>
      </c>
      <c r="C417" s="57" t="s">
        <v>2064</v>
      </c>
      <c r="D417" s="78" t="s">
        <v>2065</v>
      </c>
      <c r="E417" s="57" t="s">
        <v>1347</v>
      </c>
      <c r="F417" s="78" t="s">
        <v>2068</v>
      </c>
    </row>
    <row r="418" spans="1:6" ht="43.5" x14ac:dyDescent="0.35">
      <c r="A418" s="57">
        <v>21</v>
      </c>
      <c r="B418" s="78" t="s">
        <v>1363</v>
      </c>
      <c r="C418" s="57" t="s">
        <v>2064</v>
      </c>
      <c r="D418" s="78" t="s">
        <v>2065</v>
      </c>
      <c r="E418" s="57" t="s">
        <v>2069</v>
      </c>
      <c r="F418" s="78" t="s">
        <v>2070</v>
      </c>
    </row>
    <row r="419" spans="1:6" ht="43.5" x14ac:dyDescent="0.35">
      <c r="A419" s="57">
        <v>21</v>
      </c>
      <c r="B419" s="78" t="s">
        <v>1363</v>
      </c>
      <c r="C419" s="57" t="s">
        <v>2064</v>
      </c>
      <c r="D419" s="78" t="s">
        <v>2065</v>
      </c>
      <c r="E419" s="57" t="s">
        <v>2071</v>
      </c>
      <c r="F419" s="78" t="s">
        <v>2072</v>
      </c>
    </row>
    <row r="420" spans="1:6" ht="43.5" x14ac:dyDescent="0.35">
      <c r="A420" s="57">
        <v>21</v>
      </c>
      <c r="B420" s="78" t="s">
        <v>1363</v>
      </c>
      <c r="C420" s="57" t="s">
        <v>2064</v>
      </c>
      <c r="D420" s="78" t="s">
        <v>2065</v>
      </c>
      <c r="E420" s="57" t="s">
        <v>2073</v>
      </c>
      <c r="F420" s="78" t="s">
        <v>2074</v>
      </c>
    </row>
    <row r="421" spans="1:6" ht="43.5" x14ac:dyDescent="0.35">
      <c r="A421" s="57">
        <v>21</v>
      </c>
      <c r="B421" s="78" t="s">
        <v>1363</v>
      </c>
      <c r="C421" s="57" t="s">
        <v>2064</v>
      </c>
      <c r="D421" s="78" t="s">
        <v>2065</v>
      </c>
      <c r="E421" s="57" t="s">
        <v>1035</v>
      </c>
      <c r="F421" s="78" t="s">
        <v>2075</v>
      </c>
    </row>
    <row r="422" spans="1:6" ht="43.5" x14ac:dyDescent="0.35">
      <c r="A422" s="57">
        <v>21</v>
      </c>
      <c r="B422" s="78" t="s">
        <v>1363</v>
      </c>
      <c r="C422" s="57" t="s">
        <v>2064</v>
      </c>
      <c r="D422" s="78" t="s">
        <v>2065</v>
      </c>
      <c r="E422" s="57" t="s">
        <v>1056</v>
      </c>
      <c r="F422" s="78" t="s">
        <v>2076</v>
      </c>
    </row>
    <row r="423" spans="1:6" ht="43.5" x14ac:dyDescent="0.35">
      <c r="A423" s="57">
        <v>21</v>
      </c>
      <c r="B423" s="78" t="s">
        <v>1363</v>
      </c>
      <c r="C423" s="57" t="s">
        <v>2064</v>
      </c>
      <c r="D423" s="78" t="s">
        <v>2065</v>
      </c>
      <c r="E423" s="57" t="s">
        <v>2077</v>
      </c>
      <c r="F423" s="78" t="s">
        <v>2078</v>
      </c>
    </row>
    <row r="424" spans="1:6" ht="43.5" x14ac:dyDescent="0.35">
      <c r="A424" s="57">
        <v>21</v>
      </c>
      <c r="B424" s="78" t="s">
        <v>1363</v>
      </c>
      <c r="C424" s="57" t="s">
        <v>2064</v>
      </c>
      <c r="D424" s="78" t="s">
        <v>2065</v>
      </c>
      <c r="E424" s="57" t="s">
        <v>1349</v>
      </c>
      <c r="F424" s="78" t="s">
        <v>2079</v>
      </c>
    </row>
    <row r="425" spans="1:6" ht="29" x14ac:dyDescent="0.35">
      <c r="A425" s="57">
        <v>21</v>
      </c>
      <c r="B425" s="78" t="s">
        <v>1363</v>
      </c>
      <c r="C425" s="57" t="s">
        <v>2080</v>
      </c>
      <c r="D425" s="78" t="s">
        <v>2081</v>
      </c>
      <c r="E425" s="57" t="s">
        <v>1289</v>
      </c>
      <c r="F425" s="78" t="s">
        <v>2082</v>
      </c>
    </row>
    <row r="426" spans="1:6" ht="29" x14ac:dyDescent="0.35">
      <c r="A426" s="57">
        <v>21</v>
      </c>
      <c r="B426" s="78" t="s">
        <v>1363</v>
      </c>
      <c r="C426" s="57" t="s">
        <v>2080</v>
      </c>
      <c r="D426" s="78" t="s">
        <v>2081</v>
      </c>
      <c r="E426" s="57" t="s">
        <v>703</v>
      </c>
      <c r="F426" s="78" t="s">
        <v>2083</v>
      </c>
    </row>
    <row r="427" spans="1:6" ht="29" x14ac:dyDescent="0.35">
      <c r="A427" s="57">
        <v>21</v>
      </c>
      <c r="B427" s="78" t="s">
        <v>1363</v>
      </c>
      <c r="C427" s="57" t="s">
        <v>2080</v>
      </c>
      <c r="D427" s="78" t="s">
        <v>2081</v>
      </c>
      <c r="E427" s="57" t="s">
        <v>705</v>
      </c>
      <c r="F427" s="78" t="s">
        <v>2084</v>
      </c>
    </row>
    <row r="428" spans="1:6" ht="29" x14ac:dyDescent="0.35">
      <c r="A428" s="57">
        <v>21</v>
      </c>
      <c r="B428" s="78" t="s">
        <v>1363</v>
      </c>
      <c r="C428" s="57" t="s">
        <v>2080</v>
      </c>
      <c r="D428" s="78" t="s">
        <v>2081</v>
      </c>
      <c r="E428" s="57" t="s">
        <v>707</v>
      </c>
      <c r="F428" s="78" t="s">
        <v>2085</v>
      </c>
    </row>
    <row r="429" spans="1:6" ht="29" x14ac:dyDescent="0.35">
      <c r="A429" s="57">
        <v>21</v>
      </c>
      <c r="B429" s="78" t="s">
        <v>1363</v>
      </c>
      <c r="C429" s="57" t="s">
        <v>2080</v>
      </c>
      <c r="D429" s="78" t="s">
        <v>2081</v>
      </c>
      <c r="E429" s="57" t="s">
        <v>709</v>
      </c>
      <c r="F429" s="78" t="s">
        <v>2086</v>
      </c>
    </row>
    <row r="430" spans="1:6" ht="29" x14ac:dyDescent="0.35">
      <c r="A430" s="57">
        <v>21</v>
      </c>
      <c r="B430" s="78" t="s">
        <v>1363</v>
      </c>
      <c r="C430" s="57" t="s">
        <v>2080</v>
      </c>
      <c r="D430" s="78" t="s">
        <v>2081</v>
      </c>
      <c r="E430" s="57" t="s">
        <v>711</v>
      </c>
      <c r="F430" s="78" t="s">
        <v>2087</v>
      </c>
    </row>
    <row r="431" spans="1:6" ht="29" x14ac:dyDescent="0.35">
      <c r="A431" s="57">
        <v>21</v>
      </c>
      <c r="B431" s="78" t="s">
        <v>1363</v>
      </c>
      <c r="C431" s="57" t="s">
        <v>2080</v>
      </c>
      <c r="D431" s="78" t="s">
        <v>2081</v>
      </c>
      <c r="E431" s="57" t="s">
        <v>1351</v>
      </c>
      <c r="F431" s="78" t="s">
        <v>2088</v>
      </c>
    </row>
    <row r="432" spans="1:6" ht="29" x14ac:dyDescent="0.35">
      <c r="A432" s="57">
        <v>21</v>
      </c>
      <c r="B432" s="78" t="s">
        <v>1363</v>
      </c>
      <c r="C432" s="57" t="s">
        <v>2080</v>
      </c>
      <c r="D432" s="78" t="s">
        <v>2081</v>
      </c>
      <c r="E432" s="57" t="s">
        <v>713</v>
      </c>
      <c r="F432" s="78" t="s">
        <v>2089</v>
      </c>
    </row>
    <row r="433" spans="1:6" ht="29" x14ac:dyDescent="0.35">
      <c r="A433" s="57">
        <v>21</v>
      </c>
      <c r="B433" s="78" t="s">
        <v>1363</v>
      </c>
      <c r="C433" s="57" t="s">
        <v>2080</v>
      </c>
      <c r="D433" s="78" t="s">
        <v>2081</v>
      </c>
      <c r="E433" s="57" t="s">
        <v>715</v>
      </c>
      <c r="F433" s="78" t="s">
        <v>2090</v>
      </c>
    </row>
    <row r="434" spans="1:6" ht="29" x14ac:dyDescent="0.35">
      <c r="A434" s="57">
        <v>21</v>
      </c>
      <c r="B434" s="78" t="s">
        <v>1363</v>
      </c>
      <c r="C434" s="57" t="s">
        <v>2091</v>
      </c>
      <c r="D434" s="78" t="s">
        <v>2092</v>
      </c>
      <c r="E434" s="57" t="s">
        <v>1353</v>
      </c>
      <c r="F434" s="78" t="s">
        <v>2093</v>
      </c>
    </row>
    <row r="435" spans="1:6" ht="29" x14ac:dyDescent="0.35">
      <c r="A435" s="57">
        <v>21</v>
      </c>
      <c r="B435" s="78" t="s">
        <v>1363</v>
      </c>
      <c r="C435" s="57" t="s">
        <v>2091</v>
      </c>
      <c r="D435" s="78" t="s">
        <v>2092</v>
      </c>
      <c r="E435" s="57" t="s">
        <v>1355</v>
      </c>
      <c r="F435" s="78" t="s">
        <v>2094</v>
      </c>
    </row>
    <row r="436" spans="1:6" ht="29" x14ac:dyDescent="0.35">
      <c r="A436" s="57">
        <v>21</v>
      </c>
      <c r="B436" s="78" t="s">
        <v>1363</v>
      </c>
      <c r="C436" s="57" t="s">
        <v>2091</v>
      </c>
      <c r="D436" s="78" t="s">
        <v>2092</v>
      </c>
      <c r="E436" s="57" t="s">
        <v>717</v>
      </c>
      <c r="F436" s="78" t="s">
        <v>2095</v>
      </c>
    </row>
    <row r="437" spans="1:6" ht="29" x14ac:dyDescent="0.35">
      <c r="A437" s="57">
        <v>21</v>
      </c>
      <c r="B437" s="78" t="s">
        <v>1363</v>
      </c>
      <c r="C437" s="57" t="s">
        <v>2091</v>
      </c>
      <c r="D437" s="78" t="s">
        <v>2092</v>
      </c>
      <c r="E437" s="57" t="s">
        <v>719</v>
      </c>
      <c r="F437" s="78" t="s">
        <v>2096</v>
      </c>
    </row>
    <row r="438" spans="1:6" ht="29" x14ac:dyDescent="0.35">
      <c r="A438" s="57">
        <v>21</v>
      </c>
      <c r="B438" s="78" t="s">
        <v>1363</v>
      </c>
      <c r="C438" s="57" t="s">
        <v>2091</v>
      </c>
      <c r="D438" s="78" t="s">
        <v>2092</v>
      </c>
      <c r="E438" s="57" t="s">
        <v>721</v>
      </c>
      <c r="F438" s="78" t="s">
        <v>2097</v>
      </c>
    </row>
    <row r="439" spans="1:6" ht="29" x14ac:dyDescent="0.35">
      <c r="A439" s="57">
        <v>21</v>
      </c>
      <c r="B439" s="78" t="s">
        <v>1363</v>
      </c>
      <c r="C439" s="57" t="s">
        <v>2091</v>
      </c>
      <c r="D439" s="78" t="s">
        <v>2092</v>
      </c>
      <c r="E439" s="57" t="s">
        <v>723</v>
      </c>
      <c r="F439" s="78" t="s">
        <v>2098</v>
      </c>
    </row>
    <row r="440" spans="1:6" ht="29" x14ac:dyDescent="0.35">
      <c r="A440" s="57">
        <v>21</v>
      </c>
      <c r="B440" s="78" t="s">
        <v>1363</v>
      </c>
      <c r="C440" s="57" t="s">
        <v>2091</v>
      </c>
      <c r="D440" s="78" t="s">
        <v>2092</v>
      </c>
      <c r="E440" s="57" t="s">
        <v>725</v>
      </c>
      <c r="F440" s="78" t="s">
        <v>2099</v>
      </c>
    </row>
    <row r="441" spans="1:6" ht="29" x14ac:dyDescent="0.35">
      <c r="A441" s="57">
        <v>21</v>
      </c>
      <c r="B441" s="78" t="s">
        <v>1363</v>
      </c>
      <c r="C441" s="57" t="s">
        <v>2091</v>
      </c>
      <c r="D441" s="78" t="s">
        <v>2092</v>
      </c>
      <c r="E441" s="57" t="s">
        <v>727</v>
      </c>
      <c r="F441" s="78" t="s">
        <v>2100</v>
      </c>
    </row>
    <row r="442" spans="1:6" ht="29" x14ac:dyDescent="0.35">
      <c r="A442" s="57">
        <v>21</v>
      </c>
      <c r="B442" s="78" t="s">
        <v>1363</v>
      </c>
      <c r="C442" s="57" t="s">
        <v>2091</v>
      </c>
      <c r="D442" s="78" t="s">
        <v>2092</v>
      </c>
      <c r="E442" s="57" t="s">
        <v>729</v>
      </c>
      <c r="F442" s="78" t="s">
        <v>2101</v>
      </c>
    </row>
    <row r="443" spans="1:6" ht="29" x14ac:dyDescent="0.35">
      <c r="A443" s="57">
        <v>21</v>
      </c>
      <c r="B443" s="78" t="s">
        <v>1363</v>
      </c>
      <c r="C443" s="57" t="s">
        <v>2102</v>
      </c>
      <c r="D443" s="78" t="s">
        <v>2103</v>
      </c>
      <c r="E443" s="57" t="s">
        <v>731</v>
      </c>
      <c r="F443" s="78" t="s">
        <v>2104</v>
      </c>
    </row>
    <row r="444" spans="1:6" ht="29" x14ac:dyDescent="0.35">
      <c r="A444" s="57">
        <v>21</v>
      </c>
      <c r="B444" s="78" t="s">
        <v>1363</v>
      </c>
      <c r="C444" s="57" t="s">
        <v>2102</v>
      </c>
      <c r="D444" s="78" t="s">
        <v>2103</v>
      </c>
      <c r="E444" s="57" t="s">
        <v>733</v>
      </c>
      <c r="F444" s="78" t="s">
        <v>2105</v>
      </c>
    </row>
    <row r="445" spans="1:6" ht="29" x14ac:dyDescent="0.35">
      <c r="A445" s="57">
        <v>21</v>
      </c>
      <c r="B445" s="78" t="s">
        <v>1363</v>
      </c>
      <c r="C445" s="57" t="s">
        <v>2102</v>
      </c>
      <c r="D445" s="78" t="s">
        <v>2103</v>
      </c>
      <c r="E445" s="57" t="s">
        <v>735</v>
      </c>
      <c r="F445" s="78" t="s">
        <v>2106</v>
      </c>
    </row>
    <row r="446" spans="1:6" ht="29" x14ac:dyDescent="0.35">
      <c r="A446" s="57">
        <v>21</v>
      </c>
      <c r="B446" s="78" t="s">
        <v>1363</v>
      </c>
      <c r="C446" s="57" t="s">
        <v>2102</v>
      </c>
      <c r="D446" s="78" t="s">
        <v>2103</v>
      </c>
      <c r="E446" s="57" t="s">
        <v>737</v>
      </c>
      <c r="F446" s="78" t="s">
        <v>2107</v>
      </c>
    </row>
    <row r="447" spans="1:6" ht="29" x14ac:dyDescent="0.35">
      <c r="A447" s="57">
        <v>21</v>
      </c>
      <c r="B447" s="78" t="s">
        <v>1363</v>
      </c>
      <c r="C447" s="57" t="s">
        <v>2102</v>
      </c>
      <c r="D447" s="78" t="s">
        <v>2103</v>
      </c>
      <c r="E447" s="57" t="s">
        <v>2108</v>
      </c>
      <c r="F447" s="78" t="s">
        <v>2109</v>
      </c>
    </row>
    <row r="448" spans="1:6" ht="29" x14ac:dyDescent="0.35">
      <c r="A448" s="57">
        <v>21</v>
      </c>
      <c r="B448" s="78" t="s">
        <v>1363</v>
      </c>
      <c r="C448" s="57" t="s">
        <v>2102</v>
      </c>
      <c r="D448" s="78" t="s">
        <v>2103</v>
      </c>
      <c r="E448" s="57" t="s">
        <v>2110</v>
      </c>
      <c r="F448" s="78" t="s">
        <v>2111</v>
      </c>
    </row>
    <row r="449" spans="1:6" ht="29" x14ac:dyDescent="0.35">
      <c r="A449" s="57">
        <v>21</v>
      </c>
      <c r="B449" s="78" t="s">
        <v>1363</v>
      </c>
      <c r="C449" s="57" t="s">
        <v>2112</v>
      </c>
      <c r="D449" s="78" t="s">
        <v>2113</v>
      </c>
      <c r="E449" s="57" t="s">
        <v>2114</v>
      </c>
      <c r="F449" s="78" t="s">
        <v>2115</v>
      </c>
    </row>
    <row r="450" spans="1:6" ht="29" x14ac:dyDescent="0.35">
      <c r="A450" s="57">
        <v>21</v>
      </c>
      <c r="B450" s="78" t="s">
        <v>1363</v>
      </c>
      <c r="C450" s="57" t="s">
        <v>2112</v>
      </c>
      <c r="D450" s="78" t="s">
        <v>2113</v>
      </c>
      <c r="E450" s="57" t="s">
        <v>2116</v>
      </c>
      <c r="F450" s="78" t="s">
        <v>2117</v>
      </c>
    </row>
    <row r="451" spans="1:6" ht="29" x14ac:dyDescent="0.35">
      <c r="A451" s="57">
        <v>21</v>
      </c>
      <c r="B451" s="78" t="s">
        <v>1363</v>
      </c>
      <c r="C451" s="57" t="s">
        <v>2112</v>
      </c>
      <c r="D451" s="78" t="s">
        <v>2113</v>
      </c>
      <c r="E451" s="57" t="s">
        <v>2118</v>
      </c>
      <c r="F451" s="78" t="s">
        <v>2119</v>
      </c>
    </row>
    <row r="452" spans="1:6" ht="29" x14ac:dyDescent="0.35">
      <c r="A452" s="57">
        <v>21</v>
      </c>
      <c r="B452" s="78" t="s">
        <v>1363</v>
      </c>
      <c r="C452" s="57" t="s">
        <v>2112</v>
      </c>
      <c r="D452" s="78" t="s">
        <v>2113</v>
      </c>
      <c r="E452" s="57" t="s">
        <v>2120</v>
      </c>
      <c r="F452" s="78" t="s">
        <v>2121</v>
      </c>
    </row>
    <row r="453" spans="1:6" ht="29" x14ac:dyDescent="0.35">
      <c r="A453" s="57">
        <v>21</v>
      </c>
      <c r="B453" s="78" t="s">
        <v>1363</v>
      </c>
      <c r="C453" s="57" t="s">
        <v>2112</v>
      </c>
      <c r="D453" s="78" t="s">
        <v>2113</v>
      </c>
      <c r="E453" s="57" t="s">
        <v>2122</v>
      </c>
      <c r="F453" s="78" t="s">
        <v>2123</v>
      </c>
    </row>
    <row r="454" spans="1:6" ht="29" x14ac:dyDescent="0.35">
      <c r="A454" s="57">
        <v>21</v>
      </c>
      <c r="B454" s="78" t="s">
        <v>1363</v>
      </c>
      <c r="C454" s="57" t="s">
        <v>2112</v>
      </c>
      <c r="D454" s="78" t="s">
        <v>2113</v>
      </c>
      <c r="E454" s="57" t="s">
        <v>2124</v>
      </c>
      <c r="F454" s="78" t="s">
        <v>2125</v>
      </c>
    </row>
    <row r="455" spans="1:6" ht="29" x14ac:dyDescent="0.35">
      <c r="A455" s="57">
        <v>21</v>
      </c>
      <c r="B455" s="78" t="s">
        <v>1363</v>
      </c>
      <c r="C455" s="57" t="s">
        <v>2112</v>
      </c>
      <c r="D455" s="78" t="s">
        <v>2113</v>
      </c>
      <c r="E455" s="57" t="s">
        <v>2126</v>
      </c>
      <c r="F455" s="78" t="s">
        <v>2127</v>
      </c>
    </row>
    <row r="456" spans="1:6" ht="29" x14ac:dyDescent="0.35">
      <c r="A456" s="57">
        <v>21</v>
      </c>
      <c r="B456" s="78" t="s">
        <v>1363</v>
      </c>
      <c r="C456" s="57" t="s">
        <v>2112</v>
      </c>
      <c r="D456" s="78" t="s">
        <v>2113</v>
      </c>
      <c r="E456" s="57" t="s">
        <v>2128</v>
      </c>
      <c r="F456" s="78" t="s">
        <v>2129</v>
      </c>
    </row>
    <row r="457" spans="1:6" ht="29" x14ac:dyDescent="0.35">
      <c r="A457" s="57">
        <v>21</v>
      </c>
      <c r="B457" s="78" t="s">
        <v>1363</v>
      </c>
      <c r="C457" s="57" t="s">
        <v>2130</v>
      </c>
      <c r="D457" s="78" t="s">
        <v>2131</v>
      </c>
      <c r="E457" s="57" t="s">
        <v>2132</v>
      </c>
      <c r="F457" s="78" t="s">
        <v>2133</v>
      </c>
    </row>
    <row r="458" spans="1:6" ht="29" x14ac:dyDescent="0.35">
      <c r="A458" s="57">
        <v>21</v>
      </c>
      <c r="B458" s="78" t="s">
        <v>1363</v>
      </c>
      <c r="C458" s="57" t="s">
        <v>2130</v>
      </c>
      <c r="D458" s="78" t="s">
        <v>2131</v>
      </c>
      <c r="E458" s="57" t="s">
        <v>739</v>
      </c>
      <c r="F458" s="78" t="s">
        <v>2134</v>
      </c>
    </row>
    <row r="459" spans="1:6" ht="29" x14ac:dyDescent="0.35">
      <c r="A459" s="57">
        <v>21</v>
      </c>
      <c r="B459" s="78" t="s">
        <v>1363</v>
      </c>
      <c r="C459" s="57" t="s">
        <v>2130</v>
      </c>
      <c r="D459" s="78" t="s">
        <v>2131</v>
      </c>
      <c r="E459" s="57" t="s">
        <v>741</v>
      </c>
      <c r="F459" s="78" t="s">
        <v>2135</v>
      </c>
    </row>
    <row r="460" spans="1:6" ht="29" x14ac:dyDescent="0.35">
      <c r="A460" s="57">
        <v>21</v>
      </c>
      <c r="B460" s="78" t="s">
        <v>1363</v>
      </c>
      <c r="C460" s="57" t="s">
        <v>2130</v>
      </c>
      <c r="D460" s="78" t="s">
        <v>2131</v>
      </c>
      <c r="E460" s="57" t="s">
        <v>2136</v>
      </c>
      <c r="F460" s="78" t="s">
        <v>2137</v>
      </c>
    </row>
    <row r="461" spans="1:6" ht="29" x14ac:dyDescent="0.35">
      <c r="A461" s="57">
        <v>21</v>
      </c>
      <c r="B461" s="78" t="s">
        <v>1363</v>
      </c>
      <c r="C461" s="57" t="s">
        <v>2130</v>
      </c>
      <c r="D461" s="78" t="s">
        <v>2131</v>
      </c>
      <c r="E461" s="57" t="s">
        <v>2138</v>
      </c>
      <c r="F461" s="78" t="s">
        <v>2139</v>
      </c>
    </row>
    <row r="462" spans="1:6" ht="29" x14ac:dyDescent="0.35">
      <c r="A462" s="57">
        <v>21</v>
      </c>
      <c r="B462" s="78" t="s">
        <v>1363</v>
      </c>
      <c r="C462" s="57" t="s">
        <v>2130</v>
      </c>
      <c r="D462" s="78" t="s">
        <v>2131</v>
      </c>
      <c r="E462" s="57" t="s">
        <v>2140</v>
      </c>
      <c r="F462" s="78" t="s">
        <v>2141</v>
      </c>
    </row>
    <row r="463" spans="1:6" ht="29" x14ac:dyDescent="0.35">
      <c r="A463" s="57">
        <v>21</v>
      </c>
      <c r="B463" s="78" t="s">
        <v>1363</v>
      </c>
      <c r="C463" s="57" t="s">
        <v>2130</v>
      </c>
      <c r="D463" s="78" t="s">
        <v>2131</v>
      </c>
      <c r="E463" s="57" t="s">
        <v>2142</v>
      </c>
      <c r="F463" s="78" t="s">
        <v>2143</v>
      </c>
    </row>
    <row r="464" spans="1:6" ht="29" x14ac:dyDescent="0.35">
      <c r="A464" s="57">
        <v>21</v>
      </c>
      <c r="B464" s="78" t="s">
        <v>1363</v>
      </c>
      <c r="C464" s="57" t="s">
        <v>2130</v>
      </c>
      <c r="D464" s="78" t="s">
        <v>2131</v>
      </c>
      <c r="E464" s="57" t="s">
        <v>2144</v>
      </c>
      <c r="F464" s="78" t="s">
        <v>2145</v>
      </c>
    </row>
    <row r="465" spans="1:6" ht="29" x14ac:dyDescent="0.35">
      <c r="A465" s="57">
        <v>21</v>
      </c>
      <c r="B465" s="78" t="s">
        <v>1363</v>
      </c>
      <c r="C465" s="57" t="s">
        <v>2146</v>
      </c>
      <c r="D465" s="78" t="s">
        <v>2147</v>
      </c>
      <c r="E465" s="57" t="s">
        <v>743</v>
      </c>
      <c r="F465" s="78" t="s">
        <v>2148</v>
      </c>
    </row>
    <row r="466" spans="1:6" ht="29" x14ac:dyDescent="0.35">
      <c r="A466" s="57">
        <v>21</v>
      </c>
      <c r="B466" s="78" t="s">
        <v>1363</v>
      </c>
      <c r="C466" s="57" t="s">
        <v>2146</v>
      </c>
      <c r="D466" s="78" t="s">
        <v>2147</v>
      </c>
      <c r="E466" s="57" t="s">
        <v>745</v>
      </c>
      <c r="F466" s="78" t="s">
        <v>2149</v>
      </c>
    </row>
    <row r="467" spans="1:6" ht="29" x14ac:dyDescent="0.35">
      <c r="A467" s="57">
        <v>21</v>
      </c>
      <c r="B467" s="78" t="s">
        <v>1363</v>
      </c>
      <c r="C467" s="57" t="s">
        <v>2146</v>
      </c>
      <c r="D467" s="78" t="s">
        <v>2147</v>
      </c>
      <c r="E467" s="57" t="s">
        <v>747</v>
      </c>
      <c r="F467" s="78" t="s">
        <v>2150</v>
      </c>
    </row>
    <row r="468" spans="1:6" ht="29" x14ac:dyDescent="0.35">
      <c r="A468" s="57">
        <v>21</v>
      </c>
      <c r="B468" s="78" t="s">
        <v>1363</v>
      </c>
      <c r="C468" s="57" t="s">
        <v>2146</v>
      </c>
      <c r="D468" s="78" t="s">
        <v>2147</v>
      </c>
      <c r="E468" s="57" t="s">
        <v>749</v>
      </c>
      <c r="F468" s="78" t="s">
        <v>2151</v>
      </c>
    </row>
    <row r="469" spans="1:6" ht="29" x14ac:dyDescent="0.35">
      <c r="A469" s="57">
        <v>21</v>
      </c>
      <c r="B469" s="78" t="s">
        <v>1363</v>
      </c>
      <c r="C469" s="57" t="s">
        <v>2146</v>
      </c>
      <c r="D469" s="78" t="s">
        <v>2147</v>
      </c>
      <c r="E469" s="57" t="s">
        <v>751</v>
      </c>
      <c r="F469" s="78" t="s">
        <v>2152</v>
      </c>
    </row>
    <row r="470" spans="1:6" ht="29" x14ac:dyDescent="0.35">
      <c r="A470" s="57">
        <v>21</v>
      </c>
      <c r="B470" s="78" t="s">
        <v>1363</v>
      </c>
      <c r="C470" s="57" t="s">
        <v>2146</v>
      </c>
      <c r="D470" s="78" t="s">
        <v>2147</v>
      </c>
      <c r="E470" s="57" t="s">
        <v>753</v>
      </c>
      <c r="F470" s="78" t="s">
        <v>2153</v>
      </c>
    </row>
    <row r="471" spans="1:6" ht="29" x14ac:dyDescent="0.35">
      <c r="A471" s="57">
        <v>21</v>
      </c>
      <c r="B471" s="78" t="s">
        <v>1363</v>
      </c>
      <c r="C471" s="57" t="s">
        <v>2146</v>
      </c>
      <c r="D471" s="78" t="s">
        <v>2147</v>
      </c>
      <c r="E471" s="57" t="s">
        <v>755</v>
      </c>
      <c r="F471" s="78" t="s">
        <v>2154</v>
      </c>
    </row>
    <row r="472" spans="1:6" ht="29" x14ac:dyDescent="0.35">
      <c r="A472" s="57">
        <v>21</v>
      </c>
      <c r="B472" s="78" t="s">
        <v>1363</v>
      </c>
      <c r="C472" s="57" t="s">
        <v>2146</v>
      </c>
      <c r="D472" s="78" t="s">
        <v>2147</v>
      </c>
      <c r="E472" s="57" t="s">
        <v>757</v>
      </c>
      <c r="F472" s="78" t="s">
        <v>2155</v>
      </c>
    </row>
    <row r="473" spans="1:6" ht="29" x14ac:dyDescent="0.35">
      <c r="A473" s="57">
        <v>21</v>
      </c>
      <c r="B473" s="78" t="s">
        <v>1363</v>
      </c>
      <c r="C473" s="57" t="s">
        <v>2146</v>
      </c>
      <c r="D473" s="78" t="s">
        <v>2147</v>
      </c>
      <c r="E473" s="57" t="s">
        <v>759</v>
      </c>
      <c r="F473" s="78" t="s">
        <v>2156</v>
      </c>
    </row>
    <row r="474" spans="1:6" ht="29" x14ac:dyDescent="0.35">
      <c r="A474" s="57">
        <v>21</v>
      </c>
      <c r="B474" s="78" t="s">
        <v>1363</v>
      </c>
      <c r="C474" s="57" t="s">
        <v>2146</v>
      </c>
      <c r="D474" s="78" t="s">
        <v>2147</v>
      </c>
      <c r="E474" s="57" t="s">
        <v>761</v>
      </c>
      <c r="F474" s="78" t="s">
        <v>2157</v>
      </c>
    </row>
    <row r="475" spans="1:6" ht="29" x14ac:dyDescent="0.35">
      <c r="A475" s="57">
        <v>21</v>
      </c>
      <c r="B475" s="78" t="s">
        <v>1363</v>
      </c>
      <c r="C475" s="57" t="s">
        <v>2158</v>
      </c>
      <c r="D475" s="78" t="s">
        <v>2159</v>
      </c>
      <c r="E475" s="57" t="s">
        <v>763</v>
      </c>
      <c r="F475" s="78" t="s">
        <v>2160</v>
      </c>
    </row>
    <row r="476" spans="1:6" ht="29" x14ac:dyDescent="0.35">
      <c r="A476" s="57">
        <v>21</v>
      </c>
      <c r="B476" s="78" t="s">
        <v>1363</v>
      </c>
      <c r="C476" s="57" t="s">
        <v>2158</v>
      </c>
      <c r="D476" s="78" t="s">
        <v>2159</v>
      </c>
      <c r="E476" s="57" t="s">
        <v>765</v>
      </c>
      <c r="F476" s="78" t="s">
        <v>2161</v>
      </c>
    </row>
    <row r="477" spans="1:6" ht="29" x14ac:dyDescent="0.35">
      <c r="A477" s="57">
        <v>21</v>
      </c>
      <c r="B477" s="78" t="s">
        <v>1363</v>
      </c>
      <c r="C477" s="57" t="s">
        <v>2158</v>
      </c>
      <c r="D477" s="78" t="s">
        <v>2159</v>
      </c>
      <c r="E477" s="57" t="s">
        <v>767</v>
      </c>
      <c r="F477" s="78" t="s">
        <v>2162</v>
      </c>
    </row>
    <row r="478" spans="1:6" ht="29" x14ac:dyDescent="0.35">
      <c r="A478" s="57">
        <v>21</v>
      </c>
      <c r="B478" s="78" t="s">
        <v>1363</v>
      </c>
      <c r="C478" s="57" t="s">
        <v>2158</v>
      </c>
      <c r="D478" s="78" t="s">
        <v>2159</v>
      </c>
      <c r="E478" s="57" t="s">
        <v>769</v>
      </c>
      <c r="F478" s="78" t="s">
        <v>2163</v>
      </c>
    </row>
    <row r="479" spans="1:6" ht="29" x14ac:dyDescent="0.35">
      <c r="A479" s="57">
        <v>21</v>
      </c>
      <c r="B479" s="78" t="s">
        <v>1363</v>
      </c>
      <c r="C479" s="57" t="s">
        <v>2158</v>
      </c>
      <c r="D479" s="78" t="s">
        <v>2159</v>
      </c>
      <c r="E479" s="57" t="s">
        <v>771</v>
      </c>
      <c r="F479" s="78" t="s">
        <v>2164</v>
      </c>
    </row>
    <row r="480" spans="1:6" ht="29" x14ac:dyDescent="0.35">
      <c r="A480" s="57">
        <v>21</v>
      </c>
      <c r="B480" s="78" t="s">
        <v>1363</v>
      </c>
      <c r="C480" s="57" t="s">
        <v>2158</v>
      </c>
      <c r="D480" s="78" t="s">
        <v>2159</v>
      </c>
      <c r="E480" s="57" t="s">
        <v>773</v>
      </c>
      <c r="F480" s="78" t="s">
        <v>2165</v>
      </c>
    </row>
    <row r="481" spans="1:6" ht="29" x14ac:dyDescent="0.35">
      <c r="A481" s="57">
        <v>21</v>
      </c>
      <c r="B481" s="78" t="s">
        <v>1363</v>
      </c>
      <c r="C481" s="57" t="s">
        <v>2166</v>
      </c>
      <c r="D481" s="78" t="s">
        <v>2167</v>
      </c>
      <c r="E481" s="57" t="s">
        <v>775</v>
      </c>
      <c r="F481" s="78" t="s">
        <v>2168</v>
      </c>
    </row>
    <row r="482" spans="1:6" ht="29" x14ac:dyDescent="0.35">
      <c r="A482" s="57">
        <v>21</v>
      </c>
      <c r="B482" s="78" t="s">
        <v>1363</v>
      </c>
      <c r="C482" s="57" t="s">
        <v>2166</v>
      </c>
      <c r="D482" s="78" t="s">
        <v>2167</v>
      </c>
      <c r="E482" s="57" t="s">
        <v>777</v>
      </c>
      <c r="F482" s="78" t="s">
        <v>2169</v>
      </c>
    </row>
    <row r="483" spans="1:6" ht="29" x14ac:dyDescent="0.35">
      <c r="A483" s="57">
        <v>21</v>
      </c>
      <c r="B483" s="78" t="s">
        <v>1363</v>
      </c>
      <c r="C483" s="57" t="s">
        <v>2166</v>
      </c>
      <c r="D483" s="78" t="s">
        <v>2167</v>
      </c>
      <c r="E483" s="57" t="s">
        <v>779</v>
      </c>
      <c r="F483" s="78" t="s">
        <v>2170</v>
      </c>
    </row>
    <row r="484" spans="1:6" ht="29" x14ac:dyDescent="0.35">
      <c r="A484" s="57">
        <v>21</v>
      </c>
      <c r="B484" s="78" t="s">
        <v>1363</v>
      </c>
      <c r="C484" s="57" t="s">
        <v>2166</v>
      </c>
      <c r="D484" s="78" t="s">
        <v>2167</v>
      </c>
      <c r="E484" s="57" t="s">
        <v>781</v>
      </c>
      <c r="F484" s="78" t="s">
        <v>2171</v>
      </c>
    </row>
    <row r="485" spans="1:6" ht="29" x14ac:dyDescent="0.35">
      <c r="A485" s="57">
        <v>21</v>
      </c>
      <c r="B485" s="78" t="s">
        <v>1363</v>
      </c>
      <c r="C485" s="57" t="s">
        <v>2166</v>
      </c>
      <c r="D485" s="78" t="s">
        <v>2167</v>
      </c>
      <c r="E485" s="57" t="s">
        <v>783</v>
      </c>
      <c r="F485" s="78" t="s">
        <v>2172</v>
      </c>
    </row>
    <row r="486" spans="1:6" ht="29" x14ac:dyDescent="0.35">
      <c r="A486" s="57">
        <v>21</v>
      </c>
      <c r="B486" s="78" t="s">
        <v>1363</v>
      </c>
      <c r="C486" s="57" t="s">
        <v>2166</v>
      </c>
      <c r="D486" s="78" t="s">
        <v>2167</v>
      </c>
      <c r="E486" s="57" t="s">
        <v>785</v>
      </c>
      <c r="F486" s="78" t="s">
        <v>2173</v>
      </c>
    </row>
    <row r="487" spans="1:6" ht="29" x14ac:dyDescent="0.35">
      <c r="A487" s="57">
        <v>21</v>
      </c>
      <c r="B487" s="78" t="s">
        <v>1363</v>
      </c>
      <c r="C487" s="57" t="s">
        <v>2166</v>
      </c>
      <c r="D487" s="78" t="s">
        <v>2167</v>
      </c>
      <c r="E487" s="57" t="s">
        <v>787</v>
      </c>
      <c r="F487" s="78" t="s">
        <v>2174</v>
      </c>
    </row>
    <row r="488" spans="1:6" ht="29" x14ac:dyDescent="0.35">
      <c r="A488" s="57">
        <v>21</v>
      </c>
      <c r="B488" s="78" t="s">
        <v>1363</v>
      </c>
      <c r="C488" s="57" t="s">
        <v>2166</v>
      </c>
      <c r="D488" s="78" t="s">
        <v>2167</v>
      </c>
      <c r="E488" s="57" t="s">
        <v>789</v>
      </c>
      <c r="F488" s="78" t="s">
        <v>2175</v>
      </c>
    </row>
    <row r="489" spans="1:6" ht="29" x14ac:dyDescent="0.35">
      <c r="A489" s="57">
        <v>21</v>
      </c>
      <c r="B489" s="78" t="s">
        <v>1363</v>
      </c>
      <c r="C489" s="57" t="s">
        <v>2166</v>
      </c>
      <c r="D489" s="78" t="s">
        <v>2167</v>
      </c>
      <c r="E489" s="57" t="s">
        <v>791</v>
      </c>
      <c r="F489" s="78" t="s">
        <v>2176</v>
      </c>
    </row>
    <row r="490" spans="1:6" ht="29" x14ac:dyDescent="0.35">
      <c r="A490" s="57">
        <v>21</v>
      </c>
      <c r="B490" s="78" t="s">
        <v>1363</v>
      </c>
      <c r="C490" s="57" t="s">
        <v>2177</v>
      </c>
      <c r="D490" s="78" t="s">
        <v>2178</v>
      </c>
      <c r="E490" s="57" t="s">
        <v>793</v>
      </c>
      <c r="F490" s="78" t="s">
        <v>2179</v>
      </c>
    </row>
    <row r="491" spans="1:6" ht="29" x14ac:dyDescent="0.35">
      <c r="A491" s="57">
        <v>21</v>
      </c>
      <c r="B491" s="78" t="s">
        <v>1363</v>
      </c>
      <c r="C491" s="57" t="s">
        <v>2177</v>
      </c>
      <c r="D491" s="78" t="s">
        <v>2178</v>
      </c>
      <c r="E491" s="57" t="s">
        <v>795</v>
      </c>
      <c r="F491" s="78" t="s">
        <v>2180</v>
      </c>
    </row>
    <row r="492" spans="1:6" ht="43.5" x14ac:dyDescent="0.35">
      <c r="A492" s="57">
        <v>21</v>
      </c>
      <c r="B492" s="78" t="s">
        <v>1363</v>
      </c>
      <c r="C492" s="57" t="s">
        <v>2177</v>
      </c>
      <c r="D492" s="78" t="s">
        <v>2178</v>
      </c>
      <c r="E492" s="57" t="s">
        <v>797</v>
      </c>
      <c r="F492" s="78" t="s">
        <v>2181</v>
      </c>
    </row>
    <row r="493" spans="1:6" ht="29" x14ac:dyDescent="0.35">
      <c r="A493" s="57">
        <v>21</v>
      </c>
      <c r="B493" s="78" t="s">
        <v>1363</v>
      </c>
      <c r="C493" s="57" t="s">
        <v>2177</v>
      </c>
      <c r="D493" s="78" t="s">
        <v>2178</v>
      </c>
      <c r="E493" s="57" t="s">
        <v>799</v>
      </c>
      <c r="F493" s="78" t="s">
        <v>2182</v>
      </c>
    </row>
    <row r="494" spans="1:6" ht="29" x14ac:dyDescent="0.35">
      <c r="A494" s="57">
        <v>21</v>
      </c>
      <c r="B494" s="78" t="s">
        <v>1363</v>
      </c>
      <c r="C494" s="57" t="s">
        <v>2177</v>
      </c>
      <c r="D494" s="78" t="s">
        <v>2178</v>
      </c>
      <c r="E494" s="57" t="s">
        <v>801</v>
      </c>
      <c r="F494" s="78" t="s">
        <v>2183</v>
      </c>
    </row>
    <row r="495" spans="1:6" ht="29" x14ac:dyDescent="0.35">
      <c r="A495" s="57">
        <v>21</v>
      </c>
      <c r="B495" s="78" t="s">
        <v>1363</v>
      </c>
      <c r="C495" s="57" t="s">
        <v>2177</v>
      </c>
      <c r="D495" s="78" t="s">
        <v>2178</v>
      </c>
      <c r="E495" s="57" t="s">
        <v>803</v>
      </c>
      <c r="F495" s="78" t="s">
        <v>2184</v>
      </c>
    </row>
    <row r="496" spans="1:6" ht="29" x14ac:dyDescent="0.35">
      <c r="A496" s="57">
        <v>21</v>
      </c>
      <c r="B496" s="78" t="s">
        <v>1363</v>
      </c>
      <c r="C496" s="57" t="s">
        <v>2177</v>
      </c>
      <c r="D496" s="78" t="s">
        <v>2178</v>
      </c>
      <c r="E496" s="57" t="s">
        <v>805</v>
      </c>
      <c r="F496" s="78" t="s">
        <v>2185</v>
      </c>
    </row>
    <row r="497" spans="1:6" ht="29" x14ac:dyDescent="0.35">
      <c r="A497" s="57">
        <v>21</v>
      </c>
      <c r="B497" s="78" t="s">
        <v>1363</v>
      </c>
      <c r="C497" s="57" t="s">
        <v>2177</v>
      </c>
      <c r="D497" s="78" t="s">
        <v>2178</v>
      </c>
      <c r="E497" s="57" t="s">
        <v>807</v>
      </c>
      <c r="F497" s="78" t="s">
        <v>2186</v>
      </c>
    </row>
    <row r="498" spans="1:6" ht="29" x14ac:dyDescent="0.35">
      <c r="A498" s="57">
        <v>21</v>
      </c>
      <c r="B498" s="78" t="s">
        <v>1363</v>
      </c>
      <c r="C498" s="57" t="s">
        <v>2187</v>
      </c>
      <c r="D498" s="78" t="s">
        <v>2188</v>
      </c>
      <c r="E498" s="57" t="s">
        <v>809</v>
      </c>
      <c r="F498" s="78" t="s">
        <v>2189</v>
      </c>
    </row>
    <row r="499" spans="1:6" ht="29" x14ac:dyDescent="0.35">
      <c r="A499" s="57">
        <v>21</v>
      </c>
      <c r="B499" s="78" t="s">
        <v>1363</v>
      </c>
      <c r="C499" s="57" t="s">
        <v>2187</v>
      </c>
      <c r="D499" s="78" t="s">
        <v>2188</v>
      </c>
      <c r="E499" s="57" t="s">
        <v>811</v>
      </c>
      <c r="F499" s="78" t="s">
        <v>2190</v>
      </c>
    </row>
    <row r="500" spans="1:6" ht="29" x14ac:dyDescent="0.35">
      <c r="A500" s="57">
        <v>21</v>
      </c>
      <c r="B500" s="78" t="s">
        <v>1363</v>
      </c>
      <c r="C500" s="57" t="s">
        <v>2187</v>
      </c>
      <c r="D500" s="78" t="s">
        <v>2188</v>
      </c>
      <c r="E500" s="57" t="s">
        <v>813</v>
      </c>
      <c r="F500" s="78" t="s">
        <v>2191</v>
      </c>
    </row>
    <row r="501" spans="1:6" ht="29" x14ac:dyDescent="0.35">
      <c r="A501" s="57">
        <v>21</v>
      </c>
      <c r="B501" s="78" t="s">
        <v>1363</v>
      </c>
      <c r="C501" s="57" t="s">
        <v>2187</v>
      </c>
      <c r="D501" s="78" t="s">
        <v>2188</v>
      </c>
      <c r="E501" s="57" t="s">
        <v>815</v>
      </c>
      <c r="F501" s="78" t="s">
        <v>2192</v>
      </c>
    </row>
    <row r="502" spans="1:6" ht="29" x14ac:dyDescent="0.35">
      <c r="A502" s="57">
        <v>21</v>
      </c>
      <c r="B502" s="78" t="s">
        <v>1363</v>
      </c>
      <c r="C502" s="57" t="s">
        <v>2187</v>
      </c>
      <c r="D502" s="78" t="s">
        <v>2188</v>
      </c>
      <c r="E502" s="57" t="s">
        <v>817</v>
      </c>
      <c r="F502" s="78" t="s">
        <v>2193</v>
      </c>
    </row>
    <row r="503" spans="1:6" ht="29" x14ac:dyDescent="0.35">
      <c r="A503" s="57">
        <v>21</v>
      </c>
      <c r="B503" s="78" t="s">
        <v>1363</v>
      </c>
      <c r="C503" s="57" t="s">
        <v>2194</v>
      </c>
      <c r="D503" s="78" t="s">
        <v>2195</v>
      </c>
      <c r="E503" s="57" t="s">
        <v>819</v>
      </c>
      <c r="F503" s="78" t="s">
        <v>2196</v>
      </c>
    </row>
    <row r="504" spans="1:6" ht="29" x14ac:dyDescent="0.35">
      <c r="A504" s="57">
        <v>21</v>
      </c>
      <c r="B504" s="78" t="s">
        <v>1363</v>
      </c>
      <c r="C504" s="57" t="s">
        <v>2194</v>
      </c>
      <c r="D504" s="78" t="s">
        <v>2195</v>
      </c>
      <c r="E504" s="57" t="s">
        <v>821</v>
      </c>
      <c r="F504" s="78" t="s">
        <v>2197</v>
      </c>
    </row>
    <row r="505" spans="1:6" ht="29" x14ac:dyDescent="0.35">
      <c r="A505" s="57">
        <v>21</v>
      </c>
      <c r="B505" s="78" t="s">
        <v>1363</v>
      </c>
      <c r="C505" s="57" t="s">
        <v>2194</v>
      </c>
      <c r="D505" s="78" t="s">
        <v>2195</v>
      </c>
      <c r="E505" s="57" t="s">
        <v>823</v>
      </c>
      <c r="F505" s="78" t="s">
        <v>2198</v>
      </c>
    </row>
    <row r="506" spans="1:6" ht="29" x14ac:dyDescent="0.35">
      <c r="A506" s="57">
        <v>21</v>
      </c>
      <c r="B506" s="78" t="s">
        <v>1363</v>
      </c>
      <c r="C506" s="57" t="s">
        <v>2194</v>
      </c>
      <c r="D506" s="78" t="s">
        <v>2195</v>
      </c>
      <c r="E506" s="57" t="s">
        <v>825</v>
      </c>
      <c r="F506" s="78" t="s">
        <v>2199</v>
      </c>
    </row>
    <row r="507" spans="1:6" ht="29" x14ac:dyDescent="0.35">
      <c r="A507" s="57">
        <v>21</v>
      </c>
      <c r="B507" s="78" t="s">
        <v>1363</v>
      </c>
      <c r="C507" s="57" t="s">
        <v>2194</v>
      </c>
      <c r="D507" s="78" t="s">
        <v>2195</v>
      </c>
      <c r="E507" s="57" t="s">
        <v>827</v>
      </c>
      <c r="F507" s="78" t="s">
        <v>2200</v>
      </c>
    </row>
    <row r="508" spans="1:6" ht="29" x14ac:dyDescent="0.35">
      <c r="A508" s="57">
        <v>21</v>
      </c>
      <c r="B508" s="78" t="s">
        <v>1363</v>
      </c>
      <c r="C508" s="57" t="s">
        <v>2194</v>
      </c>
      <c r="D508" s="78" t="s">
        <v>2195</v>
      </c>
      <c r="E508" s="57" t="s">
        <v>829</v>
      </c>
      <c r="F508" s="78" t="s">
        <v>2201</v>
      </c>
    </row>
    <row r="509" spans="1:6" ht="29" x14ac:dyDescent="0.35">
      <c r="A509" s="57">
        <v>21</v>
      </c>
      <c r="B509" s="78" t="s">
        <v>1363</v>
      </c>
      <c r="C509" s="57" t="s">
        <v>2194</v>
      </c>
      <c r="D509" s="78" t="s">
        <v>2195</v>
      </c>
      <c r="E509" s="57" t="s">
        <v>831</v>
      </c>
      <c r="F509" s="78" t="s">
        <v>2202</v>
      </c>
    </row>
    <row r="510" spans="1:6" ht="29" x14ac:dyDescent="0.35">
      <c r="A510" s="57">
        <v>21</v>
      </c>
      <c r="B510" s="78" t="s">
        <v>1363</v>
      </c>
      <c r="C510" s="57" t="s">
        <v>2194</v>
      </c>
      <c r="D510" s="78" t="s">
        <v>2195</v>
      </c>
      <c r="E510" s="57" t="s">
        <v>833</v>
      </c>
      <c r="F510" s="78" t="s">
        <v>2203</v>
      </c>
    </row>
    <row r="511" spans="1:6" ht="29" x14ac:dyDescent="0.35">
      <c r="A511" s="57">
        <v>21</v>
      </c>
      <c r="B511" s="78" t="s">
        <v>1363</v>
      </c>
      <c r="C511" s="57" t="s">
        <v>2194</v>
      </c>
      <c r="D511" s="78" t="s">
        <v>2195</v>
      </c>
      <c r="E511" s="57" t="s">
        <v>835</v>
      </c>
      <c r="F511" s="78" t="s">
        <v>2204</v>
      </c>
    </row>
    <row r="512" spans="1:6" ht="29" x14ac:dyDescent="0.35">
      <c r="A512" s="57">
        <v>21</v>
      </c>
      <c r="B512" s="78" t="s">
        <v>1363</v>
      </c>
      <c r="C512" s="57" t="s">
        <v>2194</v>
      </c>
      <c r="D512" s="78" t="s">
        <v>2195</v>
      </c>
      <c r="E512" s="57" t="s">
        <v>837</v>
      </c>
      <c r="F512" s="78" t="s">
        <v>2205</v>
      </c>
    </row>
    <row r="513" spans="1:6" ht="29" x14ac:dyDescent="0.35">
      <c r="A513" s="57">
        <v>21</v>
      </c>
      <c r="B513" s="78" t="s">
        <v>1363</v>
      </c>
      <c r="C513" s="57" t="s">
        <v>2206</v>
      </c>
      <c r="D513" s="78" t="s">
        <v>2207</v>
      </c>
      <c r="E513" s="57" t="s">
        <v>839</v>
      </c>
      <c r="F513" s="78" t="s">
        <v>2208</v>
      </c>
    </row>
    <row r="514" spans="1:6" ht="29" x14ac:dyDescent="0.35">
      <c r="A514" s="57">
        <v>21</v>
      </c>
      <c r="B514" s="78" t="s">
        <v>1363</v>
      </c>
      <c r="C514" s="57" t="s">
        <v>2206</v>
      </c>
      <c r="D514" s="78" t="s">
        <v>2207</v>
      </c>
      <c r="E514" s="57" t="s">
        <v>841</v>
      </c>
      <c r="F514" s="78" t="s">
        <v>2209</v>
      </c>
    </row>
    <row r="515" spans="1:6" ht="43.5" x14ac:dyDescent="0.35">
      <c r="A515" s="57">
        <v>21</v>
      </c>
      <c r="B515" s="78" t="s">
        <v>1363</v>
      </c>
      <c r="C515" s="57" t="s">
        <v>2206</v>
      </c>
      <c r="D515" s="78" t="s">
        <v>2207</v>
      </c>
      <c r="E515" s="57" t="s">
        <v>843</v>
      </c>
      <c r="F515" s="78" t="s">
        <v>2210</v>
      </c>
    </row>
    <row r="516" spans="1:6" ht="29" x14ac:dyDescent="0.35">
      <c r="A516" s="57">
        <v>21</v>
      </c>
      <c r="B516" s="78" t="s">
        <v>1363</v>
      </c>
      <c r="C516" s="57" t="s">
        <v>2206</v>
      </c>
      <c r="D516" s="78" t="s">
        <v>2207</v>
      </c>
      <c r="E516" s="57" t="s">
        <v>845</v>
      </c>
      <c r="F516" s="78" t="s">
        <v>2211</v>
      </c>
    </row>
    <row r="517" spans="1:6" ht="29" x14ac:dyDescent="0.35">
      <c r="A517" s="57">
        <v>21</v>
      </c>
      <c r="B517" s="78" t="s">
        <v>1363</v>
      </c>
      <c r="C517" s="57" t="s">
        <v>2206</v>
      </c>
      <c r="D517" s="78" t="s">
        <v>2207</v>
      </c>
      <c r="E517" s="57" t="s">
        <v>847</v>
      </c>
      <c r="F517" s="78" t="s">
        <v>2212</v>
      </c>
    </row>
    <row r="518" spans="1:6" ht="29" x14ac:dyDescent="0.35">
      <c r="A518" s="57">
        <v>21</v>
      </c>
      <c r="B518" s="78" t="s">
        <v>1363</v>
      </c>
      <c r="C518" s="57" t="s">
        <v>2206</v>
      </c>
      <c r="D518" s="78" t="s">
        <v>2207</v>
      </c>
      <c r="E518" s="57" t="s">
        <v>849</v>
      </c>
      <c r="F518" s="78" t="s">
        <v>2213</v>
      </c>
    </row>
    <row r="519" spans="1:6" ht="29" x14ac:dyDescent="0.35">
      <c r="A519" s="57">
        <v>21</v>
      </c>
      <c r="B519" s="78" t="s">
        <v>1363</v>
      </c>
      <c r="C519" s="57" t="s">
        <v>2206</v>
      </c>
      <c r="D519" s="78" t="s">
        <v>2207</v>
      </c>
      <c r="E519" s="57" t="s">
        <v>851</v>
      </c>
      <c r="F519" s="78" t="s">
        <v>2214</v>
      </c>
    </row>
    <row r="520" spans="1:6" ht="29" x14ac:dyDescent="0.35">
      <c r="A520" s="57">
        <v>21</v>
      </c>
      <c r="B520" s="78" t="s">
        <v>1363</v>
      </c>
      <c r="C520" s="57" t="s">
        <v>2206</v>
      </c>
      <c r="D520" s="78" t="s">
        <v>2207</v>
      </c>
      <c r="E520" s="57" t="s">
        <v>853</v>
      </c>
      <c r="F520" s="78" t="s">
        <v>2215</v>
      </c>
    </row>
    <row r="521" spans="1:6" ht="29" x14ac:dyDescent="0.35">
      <c r="A521" s="57">
        <v>21</v>
      </c>
      <c r="B521" s="78" t="s">
        <v>1363</v>
      </c>
      <c r="C521" s="57" t="s">
        <v>2216</v>
      </c>
      <c r="D521" s="78" t="s">
        <v>2217</v>
      </c>
      <c r="E521" s="57" t="s">
        <v>855</v>
      </c>
      <c r="F521" s="78" t="s">
        <v>2218</v>
      </c>
    </row>
    <row r="522" spans="1:6" ht="29" x14ac:dyDescent="0.35">
      <c r="A522" s="57">
        <v>21</v>
      </c>
      <c r="B522" s="78" t="s">
        <v>1363</v>
      </c>
      <c r="C522" s="57" t="s">
        <v>2216</v>
      </c>
      <c r="D522" s="78" t="s">
        <v>2217</v>
      </c>
      <c r="E522" s="57" t="s">
        <v>857</v>
      </c>
      <c r="F522" s="78" t="s">
        <v>2219</v>
      </c>
    </row>
    <row r="523" spans="1:6" ht="29" x14ac:dyDescent="0.35">
      <c r="A523" s="57">
        <v>21</v>
      </c>
      <c r="B523" s="78" t="s">
        <v>1363</v>
      </c>
      <c r="C523" s="57" t="s">
        <v>2216</v>
      </c>
      <c r="D523" s="78" t="s">
        <v>2217</v>
      </c>
      <c r="E523" s="57" t="s">
        <v>859</v>
      </c>
      <c r="F523" s="78" t="s">
        <v>2220</v>
      </c>
    </row>
    <row r="524" spans="1:6" ht="29" x14ac:dyDescent="0.35">
      <c r="A524" s="57">
        <v>21</v>
      </c>
      <c r="B524" s="78" t="s">
        <v>1363</v>
      </c>
      <c r="C524" s="57" t="s">
        <v>2216</v>
      </c>
      <c r="D524" s="78" t="s">
        <v>2217</v>
      </c>
      <c r="E524" s="57" t="s">
        <v>861</v>
      </c>
      <c r="F524" s="78" t="s">
        <v>2221</v>
      </c>
    </row>
    <row r="525" spans="1:6" ht="29" x14ac:dyDescent="0.35">
      <c r="A525" s="57">
        <v>21</v>
      </c>
      <c r="B525" s="78" t="s">
        <v>1363</v>
      </c>
      <c r="C525" s="57" t="s">
        <v>2216</v>
      </c>
      <c r="D525" s="78" t="s">
        <v>2217</v>
      </c>
      <c r="E525" s="57" t="s">
        <v>863</v>
      </c>
      <c r="F525" s="78" t="s">
        <v>2222</v>
      </c>
    </row>
    <row r="526" spans="1:6" ht="29" x14ac:dyDescent="0.35">
      <c r="A526" s="57">
        <v>21</v>
      </c>
      <c r="B526" s="78" t="s">
        <v>1363</v>
      </c>
      <c r="C526" s="57" t="s">
        <v>2216</v>
      </c>
      <c r="D526" s="78" t="s">
        <v>2217</v>
      </c>
      <c r="E526" s="57" t="s">
        <v>1290</v>
      </c>
      <c r="F526" s="78" t="s">
        <v>2223</v>
      </c>
    </row>
    <row r="527" spans="1:6" ht="29" x14ac:dyDescent="0.35">
      <c r="A527" s="57">
        <v>21</v>
      </c>
      <c r="B527" s="78" t="s">
        <v>1363</v>
      </c>
      <c r="C527" s="57" t="s">
        <v>2216</v>
      </c>
      <c r="D527" s="78" t="s">
        <v>2217</v>
      </c>
      <c r="E527" s="57" t="s">
        <v>1292</v>
      </c>
      <c r="F527" s="78" t="s">
        <v>2224</v>
      </c>
    </row>
    <row r="528" spans="1:6" ht="29" x14ac:dyDescent="0.35">
      <c r="A528" s="57">
        <v>21</v>
      </c>
      <c r="B528" s="78" t="s">
        <v>1363</v>
      </c>
      <c r="C528" s="57" t="s">
        <v>2216</v>
      </c>
      <c r="D528" s="78" t="s">
        <v>2217</v>
      </c>
      <c r="E528" s="57" t="s">
        <v>1312</v>
      </c>
      <c r="F528" s="78" t="s">
        <v>2225</v>
      </c>
    </row>
    <row r="529" spans="1:6" ht="29" x14ac:dyDescent="0.35">
      <c r="A529" s="57">
        <v>21</v>
      </c>
      <c r="B529" s="78" t="s">
        <v>1363</v>
      </c>
      <c r="C529" s="57" t="s">
        <v>2216</v>
      </c>
      <c r="D529" s="78" t="s">
        <v>2217</v>
      </c>
      <c r="E529" s="57" t="s">
        <v>869</v>
      </c>
      <c r="F529" s="78" t="s">
        <v>2226</v>
      </c>
    </row>
    <row r="530" spans="1:6" ht="29" x14ac:dyDescent="0.35">
      <c r="A530" s="57">
        <v>21</v>
      </c>
      <c r="B530" s="78" t="s">
        <v>1363</v>
      </c>
      <c r="C530" s="57" t="s">
        <v>2227</v>
      </c>
      <c r="D530" s="78" t="s">
        <v>2228</v>
      </c>
      <c r="E530" s="57" t="s">
        <v>871</v>
      </c>
      <c r="F530" s="78" t="s">
        <v>2229</v>
      </c>
    </row>
    <row r="531" spans="1:6" ht="29" x14ac:dyDescent="0.35">
      <c r="A531" s="57">
        <v>21</v>
      </c>
      <c r="B531" s="78" t="s">
        <v>1363</v>
      </c>
      <c r="C531" s="57" t="s">
        <v>2227</v>
      </c>
      <c r="D531" s="78" t="s">
        <v>2228</v>
      </c>
      <c r="E531" s="57" t="s">
        <v>873</v>
      </c>
      <c r="F531" s="78" t="s">
        <v>2230</v>
      </c>
    </row>
    <row r="532" spans="1:6" ht="29" x14ac:dyDescent="0.35">
      <c r="A532" s="57">
        <v>21</v>
      </c>
      <c r="B532" s="78" t="s">
        <v>1363</v>
      </c>
      <c r="C532" s="57" t="s">
        <v>2227</v>
      </c>
      <c r="D532" s="78" t="s">
        <v>2228</v>
      </c>
      <c r="E532" s="57" t="s">
        <v>875</v>
      </c>
      <c r="F532" s="78" t="s">
        <v>2231</v>
      </c>
    </row>
    <row r="533" spans="1:6" ht="29" x14ac:dyDescent="0.35">
      <c r="A533" s="57">
        <v>21</v>
      </c>
      <c r="B533" s="78" t="s">
        <v>1363</v>
      </c>
      <c r="C533" s="57" t="s">
        <v>2227</v>
      </c>
      <c r="D533" s="78" t="s">
        <v>2228</v>
      </c>
      <c r="E533" s="57" t="s">
        <v>877</v>
      </c>
      <c r="F533" s="78" t="s">
        <v>2232</v>
      </c>
    </row>
    <row r="534" spans="1:6" ht="29" x14ac:dyDescent="0.35">
      <c r="A534" s="57">
        <v>21</v>
      </c>
      <c r="B534" s="78" t="s">
        <v>1363</v>
      </c>
      <c r="C534" s="57" t="s">
        <v>2227</v>
      </c>
      <c r="D534" s="78" t="s">
        <v>2228</v>
      </c>
      <c r="E534" s="57" t="s">
        <v>879</v>
      </c>
      <c r="F534" s="78" t="s">
        <v>2233</v>
      </c>
    </row>
    <row r="535" spans="1:6" ht="29" x14ac:dyDescent="0.35">
      <c r="A535" s="57">
        <v>21</v>
      </c>
      <c r="B535" s="78" t="s">
        <v>1363</v>
      </c>
      <c r="C535" s="57" t="s">
        <v>2227</v>
      </c>
      <c r="D535" s="78" t="s">
        <v>2228</v>
      </c>
      <c r="E535" s="57" t="s">
        <v>881</v>
      </c>
      <c r="F535" s="78" t="s">
        <v>2234</v>
      </c>
    </row>
    <row r="536" spans="1:6" ht="29" x14ac:dyDescent="0.35">
      <c r="A536" s="57">
        <v>21</v>
      </c>
      <c r="B536" s="78" t="s">
        <v>1363</v>
      </c>
      <c r="C536" s="57" t="s">
        <v>2227</v>
      </c>
      <c r="D536" s="78" t="s">
        <v>2228</v>
      </c>
      <c r="E536" s="57" t="s">
        <v>883</v>
      </c>
      <c r="F536" s="78" t="s">
        <v>2235</v>
      </c>
    </row>
    <row r="537" spans="1:6" ht="29" x14ac:dyDescent="0.35">
      <c r="A537" s="57">
        <v>21</v>
      </c>
      <c r="B537" s="78" t="s">
        <v>1363</v>
      </c>
      <c r="C537" s="57" t="s">
        <v>2227</v>
      </c>
      <c r="D537" s="78" t="s">
        <v>2228</v>
      </c>
      <c r="E537" s="57" t="s">
        <v>885</v>
      </c>
      <c r="F537" s="78" t="s">
        <v>2236</v>
      </c>
    </row>
    <row r="538" spans="1:6" ht="29" x14ac:dyDescent="0.35">
      <c r="A538" s="57">
        <v>21</v>
      </c>
      <c r="B538" s="78" t="s">
        <v>1363</v>
      </c>
      <c r="C538" s="57" t="s">
        <v>2227</v>
      </c>
      <c r="D538" s="78" t="s">
        <v>2228</v>
      </c>
      <c r="E538" s="57" t="s">
        <v>887</v>
      </c>
      <c r="F538" s="78" t="s">
        <v>2237</v>
      </c>
    </row>
    <row r="539" spans="1:6" ht="29" x14ac:dyDescent="0.35">
      <c r="A539" s="57">
        <v>21</v>
      </c>
      <c r="B539" s="78" t="s">
        <v>1363</v>
      </c>
      <c r="C539" s="57" t="s">
        <v>2227</v>
      </c>
      <c r="D539" s="78" t="s">
        <v>2228</v>
      </c>
      <c r="E539" s="57" t="s">
        <v>889</v>
      </c>
      <c r="F539" s="78" t="s">
        <v>2238</v>
      </c>
    </row>
    <row r="540" spans="1:6" ht="29" x14ac:dyDescent="0.35">
      <c r="A540" s="57">
        <v>21</v>
      </c>
      <c r="B540" s="78" t="s">
        <v>1363</v>
      </c>
      <c r="C540" s="57" t="s">
        <v>2239</v>
      </c>
      <c r="D540" s="78" t="s">
        <v>2240</v>
      </c>
      <c r="E540" s="57" t="s">
        <v>891</v>
      </c>
      <c r="F540" s="78" t="s">
        <v>2241</v>
      </c>
    </row>
    <row r="541" spans="1:6" ht="29" x14ac:dyDescent="0.35">
      <c r="A541" s="57">
        <v>21</v>
      </c>
      <c r="B541" s="78" t="s">
        <v>1363</v>
      </c>
      <c r="C541" s="57" t="s">
        <v>2239</v>
      </c>
      <c r="D541" s="78" t="s">
        <v>2240</v>
      </c>
      <c r="E541" s="57" t="s">
        <v>893</v>
      </c>
      <c r="F541" s="78" t="s">
        <v>2242</v>
      </c>
    </row>
    <row r="542" spans="1:6" ht="29" x14ac:dyDescent="0.35">
      <c r="A542" s="57">
        <v>21</v>
      </c>
      <c r="B542" s="78" t="s">
        <v>1363</v>
      </c>
      <c r="C542" s="57" t="s">
        <v>2239</v>
      </c>
      <c r="D542" s="78" t="s">
        <v>2240</v>
      </c>
      <c r="E542" s="57" t="s">
        <v>895</v>
      </c>
      <c r="F542" s="78" t="s">
        <v>2243</v>
      </c>
    </row>
    <row r="543" spans="1:6" ht="29" x14ac:dyDescent="0.35">
      <c r="A543" s="57">
        <v>21</v>
      </c>
      <c r="B543" s="78" t="s">
        <v>1363</v>
      </c>
      <c r="C543" s="57" t="s">
        <v>2239</v>
      </c>
      <c r="D543" s="78" t="s">
        <v>2240</v>
      </c>
      <c r="E543" s="57" t="s">
        <v>897</v>
      </c>
      <c r="F543" s="78" t="s">
        <v>2244</v>
      </c>
    </row>
    <row r="544" spans="1:6" ht="29" x14ac:dyDescent="0.35">
      <c r="A544" s="57">
        <v>21</v>
      </c>
      <c r="B544" s="78" t="s">
        <v>1363</v>
      </c>
      <c r="C544" s="57" t="s">
        <v>2239</v>
      </c>
      <c r="D544" s="78" t="s">
        <v>2240</v>
      </c>
      <c r="E544" s="57" t="s">
        <v>899</v>
      </c>
      <c r="F544" s="78" t="s">
        <v>2245</v>
      </c>
    </row>
    <row r="545" spans="1:6" ht="29" x14ac:dyDescent="0.35">
      <c r="A545" s="57">
        <v>21</v>
      </c>
      <c r="B545" s="78" t="s">
        <v>1363</v>
      </c>
      <c r="C545" s="57" t="s">
        <v>2239</v>
      </c>
      <c r="D545" s="78" t="s">
        <v>2240</v>
      </c>
      <c r="E545" s="57" t="s">
        <v>901</v>
      </c>
      <c r="F545" s="78" t="s">
        <v>2246</v>
      </c>
    </row>
    <row r="546" spans="1:6" ht="29" x14ac:dyDescent="0.35">
      <c r="A546" s="57">
        <v>21</v>
      </c>
      <c r="B546" s="78" t="s">
        <v>1363</v>
      </c>
      <c r="C546" s="57" t="s">
        <v>2239</v>
      </c>
      <c r="D546" s="78" t="s">
        <v>2240</v>
      </c>
      <c r="E546" s="57" t="s">
        <v>903</v>
      </c>
      <c r="F546" s="78" t="s">
        <v>2247</v>
      </c>
    </row>
    <row r="547" spans="1:6" ht="29" x14ac:dyDescent="0.35">
      <c r="A547" s="57">
        <v>21</v>
      </c>
      <c r="B547" s="78" t="s">
        <v>1363</v>
      </c>
      <c r="C547" s="57" t="s">
        <v>2239</v>
      </c>
      <c r="D547" s="78" t="s">
        <v>2240</v>
      </c>
      <c r="E547" s="57" t="s">
        <v>905</v>
      </c>
      <c r="F547" s="78" t="s">
        <v>2248</v>
      </c>
    </row>
    <row r="548" spans="1:6" ht="29" x14ac:dyDescent="0.35">
      <c r="A548" s="57">
        <v>21</v>
      </c>
      <c r="B548" s="78" t="s">
        <v>1363</v>
      </c>
      <c r="C548" s="57" t="s">
        <v>2239</v>
      </c>
      <c r="D548" s="78" t="s">
        <v>2240</v>
      </c>
      <c r="E548" s="57" t="s">
        <v>907</v>
      </c>
      <c r="F548" s="78" t="s">
        <v>2249</v>
      </c>
    </row>
    <row r="549" spans="1:6" ht="29" x14ac:dyDescent="0.35">
      <c r="A549" s="57">
        <v>21</v>
      </c>
      <c r="B549" s="78" t="s">
        <v>1363</v>
      </c>
      <c r="C549" s="57" t="s">
        <v>2239</v>
      </c>
      <c r="D549" s="78" t="s">
        <v>2240</v>
      </c>
      <c r="E549" s="57" t="s">
        <v>909</v>
      </c>
      <c r="F549" s="78" t="s">
        <v>2250</v>
      </c>
    </row>
    <row r="550" spans="1:6" ht="29" x14ac:dyDescent="0.35">
      <c r="A550" s="57">
        <v>21</v>
      </c>
      <c r="B550" s="78" t="s">
        <v>1363</v>
      </c>
      <c r="C550" s="57" t="s">
        <v>2251</v>
      </c>
      <c r="D550" s="78" t="s">
        <v>2252</v>
      </c>
      <c r="E550" s="57" t="s">
        <v>911</v>
      </c>
      <c r="F550" s="78" t="s">
        <v>2253</v>
      </c>
    </row>
    <row r="551" spans="1:6" ht="29" x14ac:dyDescent="0.35">
      <c r="A551" s="57">
        <v>21</v>
      </c>
      <c r="B551" s="78" t="s">
        <v>1363</v>
      </c>
      <c r="C551" s="57" t="s">
        <v>2251</v>
      </c>
      <c r="D551" s="78" t="s">
        <v>2252</v>
      </c>
      <c r="E551" s="57" t="s">
        <v>913</v>
      </c>
      <c r="F551" s="78" t="s">
        <v>2254</v>
      </c>
    </row>
    <row r="552" spans="1:6" ht="29" x14ac:dyDescent="0.35">
      <c r="A552" s="57">
        <v>21</v>
      </c>
      <c r="B552" s="78" t="s">
        <v>1363</v>
      </c>
      <c r="C552" s="57" t="s">
        <v>2251</v>
      </c>
      <c r="D552" s="78" t="s">
        <v>2252</v>
      </c>
      <c r="E552" s="57" t="s">
        <v>915</v>
      </c>
      <c r="F552" s="78" t="s">
        <v>2255</v>
      </c>
    </row>
    <row r="553" spans="1:6" ht="29" x14ac:dyDescent="0.35">
      <c r="A553" s="57">
        <v>21</v>
      </c>
      <c r="B553" s="78" t="s">
        <v>1363</v>
      </c>
      <c r="C553" s="57" t="s">
        <v>2251</v>
      </c>
      <c r="D553" s="78" t="s">
        <v>2252</v>
      </c>
      <c r="E553" s="57" t="s">
        <v>917</v>
      </c>
      <c r="F553" s="78" t="s">
        <v>2256</v>
      </c>
    </row>
    <row r="554" spans="1:6" ht="29" x14ac:dyDescent="0.35">
      <c r="A554" s="57">
        <v>21</v>
      </c>
      <c r="B554" s="78" t="s">
        <v>1363</v>
      </c>
      <c r="C554" s="57" t="s">
        <v>2251</v>
      </c>
      <c r="D554" s="78" t="s">
        <v>2252</v>
      </c>
      <c r="E554" s="57" t="s">
        <v>919</v>
      </c>
      <c r="F554" s="78" t="s">
        <v>2257</v>
      </c>
    </row>
    <row r="555" spans="1:6" ht="29" x14ac:dyDescent="0.35">
      <c r="A555" s="57">
        <v>21</v>
      </c>
      <c r="B555" s="78" t="s">
        <v>1363</v>
      </c>
      <c r="C555" s="57" t="s">
        <v>2251</v>
      </c>
      <c r="D555" s="78" t="s">
        <v>2252</v>
      </c>
      <c r="E555" s="57" t="s">
        <v>921</v>
      </c>
      <c r="F555" s="78" t="s">
        <v>2258</v>
      </c>
    </row>
    <row r="556" spans="1:6" ht="29" x14ac:dyDescent="0.35">
      <c r="A556" s="57">
        <v>21</v>
      </c>
      <c r="B556" s="78" t="s">
        <v>1363</v>
      </c>
      <c r="C556" s="57" t="s">
        <v>2251</v>
      </c>
      <c r="D556" s="78" t="s">
        <v>2252</v>
      </c>
      <c r="E556" s="57" t="s">
        <v>923</v>
      </c>
      <c r="F556" s="78" t="s">
        <v>2259</v>
      </c>
    </row>
    <row r="557" spans="1:6" ht="29" x14ac:dyDescent="0.35">
      <c r="A557" s="57">
        <v>21</v>
      </c>
      <c r="B557" s="78" t="s">
        <v>1363</v>
      </c>
      <c r="C557" s="57" t="s">
        <v>2251</v>
      </c>
      <c r="D557" s="78" t="s">
        <v>2252</v>
      </c>
      <c r="E557" s="57" t="s">
        <v>925</v>
      </c>
      <c r="F557" s="78" t="s">
        <v>2260</v>
      </c>
    </row>
    <row r="558" spans="1:6" ht="29" x14ac:dyDescent="0.35">
      <c r="A558" s="57">
        <v>21</v>
      </c>
      <c r="B558" s="78" t="s">
        <v>1363</v>
      </c>
      <c r="C558" s="57" t="s">
        <v>2251</v>
      </c>
      <c r="D558" s="78" t="s">
        <v>2252</v>
      </c>
      <c r="E558" s="57" t="s">
        <v>927</v>
      </c>
      <c r="F558" s="78" t="s">
        <v>2261</v>
      </c>
    </row>
    <row r="559" spans="1:6" ht="29" x14ac:dyDescent="0.35">
      <c r="A559" s="57">
        <v>21</v>
      </c>
      <c r="B559" s="78" t="s">
        <v>1363</v>
      </c>
      <c r="C559" s="57" t="s">
        <v>2262</v>
      </c>
      <c r="D559" s="78" t="s">
        <v>2263</v>
      </c>
      <c r="E559" s="57" t="s">
        <v>929</v>
      </c>
      <c r="F559" s="78" t="s">
        <v>2264</v>
      </c>
    </row>
    <row r="560" spans="1:6" ht="29" x14ac:dyDescent="0.35">
      <c r="A560" s="57">
        <v>21</v>
      </c>
      <c r="B560" s="78" t="s">
        <v>1363</v>
      </c>
      <c r="C560" s="57" t="s">
        <v>2262</v>
      </c>
      <c r="D560" s="78" t="s">
        <v>2263</v>
      </c>
      <c r="E560" s="57" t="s">
        <v>931</v>
      </c>
      <c r="F560" s="78" t="s">
        <v>2265</v>
      </c>
    </row>
    <row r="561" spans="1:6" ht="29" x14ac:dyDescent="0.35">
      <c r="A561" s="57">
        <v>21</v>
      </c>
      <c r="B561" s="78" t="s">
        <v>1363</v>
      </c>
      <c r="C561" s="57" t="s">
        <v>2262</v>
      </c>
      <c r="D561" s="78" t="s">
        <v>2263</v>
      </c>
      <c r="E561" s="57" t="s">
        <v>933</v>
      </c>
      <c r="F561" s="78" t="s">
        <v>2266</v>
      </c>
    </row>
    <row r="562" spans="1:6" ht="29" x14ac:dyDescent="0.35">
      <c r="A562" s="57">
        <v>21</v>
      </c>
      <c r="B562" s="78" t="s">
        <v>1363</v>
      </c>
      <c r="C562" s="57" t="s">
        <v>2262</v>
      </c>
      <c r="D562" s="78" t="s">
        <v>2263</v>
      </c>
      <c r="E562" s="57" t="s">
        <v>935</v>
      </c>
      <c r="F562" s="78" t="s">
        <v>2267</v>
      </c>
    </row>
    <row r="563" spans="1:6" ht="29" x14ac:dyDescent="0.35">
      <c r="A563" s="57">
        <v>21</v>
      </c>
      <c r="B563" s="78" t="s">
        <v>1363</v>
      </c>
      <c r="C563" s="57" t="s">
        <v>2262</v>
      </c>
      <c r="D563" s="78" t="s">
        <v>2263</v>
      </c>
      <c r="E563" s="57" t="s">
        <v>937</v>
      </c>
      <c r="F563" s="78" t="s">
        <v>2268</v>
      </c>
    </row>
    <row r="564" spans="1:6" ht="29" x14ac:dyDescent="0.35">
      <c r="A564" s="57">
        <v>21</v>
      </c>
      <c r="B564" s="78" t="s">
        <v>1363</v>
      </c>
      <c r="C564" s="57" t="s">
        <v>2262</v>
      </c>
      <c r="D564" s="78" t="s">
        <v>2263</v>
      </c>
      <c r="E564" s="57" t="s">
        <v>939</v>
      </c>
      <c r="F564" s="78" t="s">
        <v>2269</v>
      </c>
    </row>
    <row r="565" spans="1:6" ht="29" x14ac:dyDescent="0.35">
      <c r="A565" s="57">
        <v>21</v>
      </c>
      <c r="B565" s="78" t="s">
        <v>1363</v>
      </c>
      <c r="C565" s="57" t="s">
        <v>2262</v>
      </c>
      <c r="D565" s="78" t="s">
        <v>2263</v>
      </c>
      <c r="E565" s="57" t="s">
        <v>941</v>
      </c>
      <c r="F565" s="78" t="s">
        <v>2270</v>
      </c>
    </row>
    <row r="566" spans="1:6" ht="29" x14ac:dyDescent="0.35">
      <c r="A566" s="57">
        <v>21</v>
      </c>
      <c r="B566" s="78" t="s">
        <v>1363</v>
      </c>
      <c r="C566" s="57" t="s">
        <v>2262</v>
      </c>
      <c r="D566" s="78" t="s">
        <v>2263</v>
      </c>
      <c r="E566" s="57" t="s">
        <v>2271</v>
      </c>
      <c r="F566" s="78" t="s">
        <v>2272</v>
      </c>
    </row>
    <row r="567" spans="1:6" ht="29" x14ac:dyDescent="0.35">
      <c r="A567" s="57">
        <v>21</v>
      </c>
      <c r="B567" s="78" t="s">
        <v>1363</v>
      </c>
      <c r="C567" s="57" t="s">
        <v>2262</v>
      </c>
      <c r="D567" s="78" t="s">
        <v>2263</v>
      </c>
      <c r="E567" s="57" t="s">
        <v>943</v>
      </c>
      <c r="F567" s="78" t="s">
        <v>2273</v>
      </c>
    </row>
    <row r="568" spans="1:6" ht="29" x14ac:dyDescent="0.35">
      <c r="A568" s="57">
        <v>21</v>
      </c>
      <c r="B568" s="78" t="s">
        <v>1363</v>
      </c>
      <c r="C568" s="57" t="s">
        <v>2274</v>
      </c>
      <c r="D568" s="78" t="s">
        <v>2275</v>
      </c>
      <c r="E568" s="57" t="s">
        <v>945</v>
      </c>
      <c r="F568" s="78" t="s">
        <v>2276</v>
      </c>
    </row>
    <row r="569" spans="1:6" ht="29" x14ac:dyDescent="0.35">
      <c r="A569" s="57">
        <v>21</v>
      </c>
      <c r="B569" s="78" t="s">
        <v>1363</v>
      </c>
      <c r="C569" s="57" t="s">
        <v>2274</v>
      </c>
      <c r="D569" s="78" t="s">
        <v>2275</v>
      </c>
      <c r="E569" s="57" t="s">
        <v>2277</v>
      </c>
      <c r="F569" s="78" t="s">
        <v>2278</v>
      </c>
    </row>
    <row r="570" spans="1:6" ht="29" x14ac:dyDescent="0.35">
      <c r="A570" s="57">
        <v>21</v>
      </c>
      <c r="B570" s="78" t="s">
        <v>1363</v>
      </c>
      <c r="C570" s="57" t="s">
        <v>2274</v>
      </c>
      <c r="D570" s="78" t="s">
        <v>2275</v>
      </c>
      <c r="E570" s="57" t="s">
        <v>2279</v>
      </c>
      <c r="F570" s="78" t="s">
        <v>2280</v>
      </c>
    </row>
    <row r="571" spans="1:6" ht="29" x14ac:dyDescent="0.35">
      <c r="A571" s="57">
        <v>21</v>
      </c>
      <c r="B571" s="78" t="s">
        <v>1363</v>
      </c>
      <c r="C571" s="57" t="s">
        <v>2274</v>
      </c>
      <c r="D571" s="78" t="s">
        <v>2275</v>
      </c>
      <c r="E571" s="57" t="s">
        <v>2281</v>
      </c>
      <c r="F571" s="78" t="s">
        <v>2282</v>
      </c>
    </row>
    <row r="572" spans="1:6" ht="29" x14ac:dyDescent="0.35">
      <c r="A572" s="57">
        <v>21</v>
      </c>
      <c r="B572" s="78" t="s">
        <v>1363</v>
      </c>
      <c r="C572" s="57" t="s">
        <v>2274</v>
      </c>
      <c r="D572" s="78" t="s">
        <v>2275</v>
      </c>
      <c r="E572" s="57" t="s">
        <v>947</v>
      </c>
      <c r="F572" s="78" t="s">
        <v>2283</v>
      </c>
    </row>
    <row r="573" spans="1:6" ht="29" x14ac:dyDescent="0.35">
      <c r="A573" s="57">
        <v>21</v>
      </c>
      <c r="B573" s="78" t="s">
        <v>1363</v>
      </c>
      <c r="C573" s="57" t="s">
        <v>2274</v>
      </c>
      <c r="D573" s="78" t="s">
        <v>2275</v>
      </c>
      <c r="E573" s="57" t="s">
        <v>949</v>
      </c>
      <c r="F573" s="78" t="s">
        <v>2284</v>
      </c>
    </row>
    <row r="574" spans="1:6" ht="29" x14ac:dyDescent="0.35">
      <c r="A574" s="57">
        <v>21</v>
      </c>
      <c r="B574" s="78" t="s">
        <v>1363</v>
      </c>
      <c r="C574" s="57" t="s">
        <v>2274</v>
      </c>
      <c r="D574" s="78" t="s">
        <v>2275</v>
      </c>
      <c r="E574" s="57" t="s">
        <v>2285</v>
      </c>
      <c r="F574" s="78" t="s">
        <v>2286</v>
      </c>
    </row>
    <row r="575" spans="1:6" ht="29" x14ac:dyDescent="0.35">
      <c r="A575" s="57">
        <v>21</v>
      </c>
      <c r="B575" s="78" t="s">
        <v>1363</v>
      </c>
      <c r="C575" s="57" t="s">
        <v>2274</v>
      </c>
      <c r="D575" s="78" t="s">
        <v>2275</v>
      </c>
      <c r="E575" s="57" t="s">
        <v>951</v>
      </c>
      <c r="F575" s="78" t="s">
        <v>2287</v>
      </c>
    </row>
    <row r="576" spans="1:6" ht="29" x14ac:dyDescent="0.35">
      <c r="A576" s="57">
        <v>21</v>
      </c>
      <c r="B576" s="78" t="s">
        <v>1363</v>
      </c>
      <c r="C576" s="57" t="s">
        <v>2274</v>
      </c>
      <c r="D576" s="78" t="s">
        <v>2275</v>
      </c>
      <c r="E576" s="57" t="s">
        <v>953</v>
      </c>
      <c r="F576" s="78" t="s">
        <v>2288</v>
      </c>
    </row>
    <row r="577" spans="1:6" ht="29" x14ac:dyDescent="0.35">
      <c r="A577" s="57">
        <v>21</v>
      </c>
      <c r="B577" s="78" t="s">
        <v>1363</v>
      </c>
      <c r="C577" s="57" t="s">
        <v>2289</v>
      </c>
      <c r="D577" s="78" t="s">
        <v>2290</v>
      </c>
      <c r="E577" s="57" t="s">
        <v>2291</v>
      </c>
      <c r="F577" s="78" t="s">
        <v>2292</v>
      </c>
    </row>
    <row r="578" spans="1:6" ht="29" x14ac:dyDescent="0.35">
      <c r="A578" s="57">
        <v>21</v>
      </c>
      <c r="B578" s="78" t="s">
        <v>1363</v>
      </c>
      <c r="C578" s="57" t="s">
        <v>2289</v>
      </c>
      <c r="D578" s="78" t="s">
        <v>2290</v>
      </c>
      <c r="E578" s="57" t="s">
        <v>2293</v>
      </c>
      <c r="F578" s="78" t="s">
        <v>2294</v>
      </c>
    </row>
    <row r="579" spans="1:6" ht="29" x14ac:dyDescent="0.35">
      <c r="A579" s="57">
        <v>21</v>
      </c>
      <c r="B579" s="78" t="s">
        <v>1363</v>
      </c>
      <c r="C579" s="57" t="s">
        <v>2289</v>
      </c>
      <c r="D579" s="78" t="s">
        <v>2290</v>
      </c>
      <c r="E579" s="57" t="s">
        <v>2295</v>
      </c>
      <c r="F579" s="78" t="s">
        <v>2296</v>
      </c>
    </row>
    <row r="580" spans="1:6" ht="29" x14ac:dyDescent="0.35">
      <c r="A580" s="57">
        <v>21</v>
      </c>
      <c r="B580" s="78" t="s">
        <v>1363</v>
      </c>
      <c r="C580" s="57" t="s">
        <v>2289</v>
      </c>
      <c r="D580" s="78" t="s">
        <v>2290</v>
      </c>
      <c r="E580" s="57" t="s">
        <v>2297</v>
      </c>
      <c r="F580" s="78" t="s">
        <v>2298</v>
      </c>
    </row>
    <row r="581" spans="1:6" ht="29" x14ac:dyDescent="0.35">
      <c r="A581" s="57">
        <v>21</v>
      </c>
      <c r="B581" s="78" t="s">
        <v>1363</v>
      </c>
      <c r="C581" s="57" t="s">
        <v>2289</v>
      </c>
      <c r="D581" s="78" t="s">
        <v>2290</v>
      </c>
      <c r="E581" s="57" t="s">
        <v>2299</v>
      </c>
      <c r="F581" s="78" t="s">
        <v>2300</v>
      </c>
    </row>
    <row r="582" spans="1:6" ht="29" x14ac:dyDescent="0.35">
      <c r="A582" s="57">
        <v>21</v>
      </c>
      <c r="B582" s="78" t="s">
        <v>1363</v>
      </c>
      <c r="C582" s="57" t="s">
        <v>2289</v>
      </c>
      <c r="D582" s="78" t="s">
        <v>2290</v>
      </c>
      <c r="E582" s="57" t="s">
        <v>2301</v>
      </c>
      <c r="F582" s="78" t="s">
        <v>2302</v>
      </c>
    </row>
    <row r="583" spans="1:6" ht="29" x14ac:dyDescent="0.35">
      <c r="A583" s="57">
        <v>21</v>
      </c>
      <c r="B583" s="78" t="s">
        <v>1363</v>
      </c>
      <c r="C583" s="57" t="s">
        <v>2289</v>
      </c>
      <c r="D583" s="78" t="s">
        <v>2290</v>
      </c>
      <c r="E583" s="57" t="s">
        <v>2303</v>
      </c>
      <c r="F583" s="78" t="s">
        <v>2304</v>
      </c>
    </row>
    <row r="584" spans="1:6" ht="29" x14ac:dyDescent="0.35">
      <c r="A584" s="57">
        <v>21</v>
      </c>
      <c r="B584" s="78" t="s">
        <v>1363</v>
      </c>
      <c r="C584" s="57" t="s">
        <v>2289</v>
      </c>
      <c r="D584" s="78" t="s">
        <v>2290</v>
      </c>
      <c r="E584" s="57" t="s">
        <v>2305</v>
      </c>
      <c r="F584" s="78" t="s">
        <v>2306</v>
      </c>
    </row>
    <row r="585" spans="1:6" ht="29" x14ac:dyDescent="0.35">
      <c r="A585" s="57">
        <v>21</v>
      </c>
      <c r="B585" s="78" t="s">
        <v>1363</v>
      </c>
      <c r="C585" s="57" t="s">
        <v>2289</v>
      </c>
      <c r="D585" s="78" t="s">
        <v>2290</v>
      </c>
      <c r="E585" s="57" t="s">
        <v>2307</v>
      </c>
      <c r="F585" s="78" t="s">
        <v>2308</v>
      </c>
    </row>
    <row r="586" spans="1:6" ht="29" x14ac:dyDescent="0.35">
      <c r="A586" s="57">
        <v>21</v>
      </c>
      <c r="B586" s="78" t="s">
        <v>1363</v>
      </c>
      <c r="C586" s="57" t="s">
        <v>2309</v>
      </c>
      <c r="D586" s="78" t="s">
        <v>2310</v>
      </c>
      <c r="E586" s="57" t="s">
        <v>2311</v>
      </c>
      <c r="F586" s="78" t="s">
        <v>2312</v>
      </c>
    </row>
    <row r="587" spans="1:6" ht="29" x14ac:dyDescent="0.35">
      <c r="A587" s="57">
        <v>21</v>
      </c>
      <c r="B587" s="78" t="s">
        <v>1363</v>
      </c>
      <c r="C587" s="57" t="s">
        <v>2309</v>
      </c>
      <c r="D587" s="78" t="s">
        <v>2310</v>
      </c>
      <c r="E587" s="57" t="s">
        <v>2313</v>
      </c>
      <c r="F587" s="78" t="s">
        <v>2314</v>
      </c>
    </row>
    <row r="588" spans="1:6" ht="29" x14ac:dyDescent="0.35">
      <c r="A588" s="57">
        <v>21</v>
      </c>
      <c r="B588" s="78" t="s">
        <v>1363</v>
      </c>
      <c r="C588" s="57" t="s">
        <v>2309</v>
      </c>
      <c r="D588" s="78" t="s">
        <v>2310</v>
      </c>
      <c r="E588" s="57" t="s">
        <v>2315</v>
      </c>
      <c r="F588" s="78" t="s">
        <v>2316</v>
      </c>
    </row>
    <row r="589" spans="1:6" ht="29" x14ac:dyDescent="0.35">
      <c r="A589" s="57">
        <v>21</v>
      </c>
      <c r="B589" s="78" t="s">
        <v>1363</v>
      </c>
      <c r="C589" s="57" t="s">
        <v>2309</v>
      </c>
      <c r="D589" s="78" t="s">
        <v>2310</v>
      </c>
      <c r="E589" s="57" t="s">
        <v>2317</v>
      </c>
      <c r="F589" s="78" t="s">
        <v>2318</v>
      </c>
    </row>
    <row r="590" spans="1:6" ht="29" x14ac:dyDescent="0.35">
      <c r="A590" s="57">
        <v>21</v>
      </c>
      <c r="B590" s="78" t="s">
        <v>1363</v>
      </c>
      <c r="C590" s="57" t="s">
        <v>2309</v>
      </c>
      <c r="D590" s="78" t="s">
        <v>2310</v>
      </c>
      <c r="E590" s="57" t="s">
        <v>2319</v>
      </c>
      <c r="F590" s="78" t="s">
        <v>2320</v>
      </c>
    </row>
    <row r="591" spans="1:6" ht="29" x14ac:dyDescent="0.35">
      <c r="A591" s="57">
        <v>21</v>
      </c>
      <c r="B591" s="78" t="s">
        <v>1363</v>
      </c>
      <c r="C591" s="57" t="s">
        <v>2309</v>
      </c>
      <c r="D591" s="78" t="s">
        <v>2310</v>
      </c>
      <c r="E591" s="57" t="s">
        <v>2321</v>
      </c>
      <c r="F591" s="78" t="s">
        <v>2322</v>
      </c>
    </row>
    <row r="592" spans="1:6" ht="29" x14ac:dyDescent="0.35">
      <c r="A592" s="57">
        <v>21</v>
      </c>
      <c r="B592" s="78" t="s">
        <v>1363</v>
      </c>
      <c r="C592" s="57" t="s">
        <v>2309</v>
      </c>
      <c r="D592" s="78" t="s">
        <v>2310</v>
      </c>
      <c r="E592" s="57" t="s">
        <v>2323</v>
      </c>
      <c r="F592" s="78" t="s">
        <v>2324</v>
      </c>
    </row>
    <row r="593" spans="1:6" ht="29" x14ac:dyDescent="0.35">
      <c r="A593" s="57">
        <v>21</v>
      </c>
      <c r="B593" s="78" t="s">
        <v>1363</v>
      </c>
      <c r="C593" s="57" t="s">
        <v>2309</v>
      </c>
      <c r="D593" s="78" t="s">
        <v>2310</v>
      </c>
      <c r="E593" s="57" t="s">
        <v>2325</v>
      </c>
      <c r="F593" s="78" t="s">
        <v>2326</v>
      </c>
    </row>
    <row r="594" spans="1:6" ht="29" x14ac:dyDescent="0.35">
      <c r="A594" s="57">
        <v>21</v>
      </c>
      <c r="B594" s="78" t="s">
        <v>1363</v>
      </c>
      <c r="C594" s="57" t="s">
        <v>2309</v>
      </c>
      <c r="D594" s="78" t="s">
        <v>2310</v>
      </c>
      <c r="E594" s="57" t="s">
        <v>2327</v>
      </c>
      <c r="F594" s="78" t="s">
        <v>2328</v>
      </c>
    </row>
    <row r="595" spans="1:6" ht="29" x14ac:dyDescent="0.35">
      <c r="A595" s="57">
        <v>21</v>
      </c>
      <c r="B595" s="78" t="s">
        <v>1363</v>
      </c>
      <c r="C595" s="57" t="s">
        <v>2309</v>
      </c>
      <c r="D595" s="78" t="s">
        <v>2310</v>
      </c>
      <c r="E595" s="57" t="s">
        <v>2329</v>
      </c>
      <c r="F595" s="78" t="s">
        <v>2330</v>
      </c>
    </row>
    <row r="596" spans="1:6" ht="29" x14ac:dyDescent="0.35">
      <c r="A596" s="57">
        <v>21</v>
      </c>
      <c r="B596" s="78" t="s">
        <v>1363</v>
      </c>
      <c r="C596" s="57" t="s">
        <v>2331</v>
      </c>
      <c r="D596" s="78" t="s">
        <v>2332</v>
      </c>
      <c r="E596" s="57" t="s">
        <v>955</v>
      </c>
      <c r="F596" s="78" t="s">
        <v>2333</v>
      </c>
    </row>
    <row r="597" spans="1:6" ht="29" x14ac:dyDescent="0.35">
      <c r="A597" s="57">
        <v>21</v>
      </c>
      <c r="B597" s="78" t="s">
        <v>1363</v>
      </c>
      <c r="C597" s="57" t="s">
        <v>2331</v>
      </c>
      <c r="D597" s="78" t="s">
        <v>2332</v>
      </c>
      <c r="E597" s="57" t="s">
        <v>957</v>
      </c>
      <c r="F597" s="78" t="s">
        <v>2334</v>
      </c>
    </row>
    <row r="598" spans="1:6" ht="29" x14ac:dyDescent="0.35">
      <c r="A598" s="57">
        <v>21</v>
      </c>
      <c r="B598" s="78" t="s">
        <v>1363</v>
      </c>
      <c r="C598" s="57" t="s">
        <v>2331</v>
      </c>
      <c r="D598" s="78" t="s">
        <v>2332</v>
      </c>
      <c r="E598" s="57" t="s">
        <v>959</v>
      </c>
      <c r="F598" s="78" t="s">
        <v>2335</v>
      </c>
    </row>
    <row r="599" spans="1:6" ht="29" x14ac:dyDescent="0.35">
      <c r="A599" s="57">
        <v>21</v>
      </c>
      <c r="B599" s="78" t="s">
        <v>1363</v>
      </c>
      <c r="C599" s="57" t="s">
        <v>2331</v>
      </c>
      <c r="D599" s="78" t="s">
        <v>2332</v>
      </c>
      <c r="E599" s="57" t="s">
        <v>961</v>
      </c>
      <c r="F599" s="78" t="s">
        <v>2336</v>
      </c>
    </row>
    <row r="600" spans="1:6" ht="29" x14ac:dyDescent="0.35">
      <c r="A600" s="57">
        <v>21</v>
      </c>
      <c r="B600" s="78" t="s">
        <v>1363</v>
      </c>
      <c r="C600" s="57" t="s">
        <v>2331</v>
      </c>
      <c r="D600" s="78" t="s">
        <v>2332</v>
      </c>
      <c r="E600" s="57" t="s">
        <v>963</v>
      </c>
      <c r="F600" s="78" t="s">
        <v>2337</v>
      </c>
    </row>
    <row r="601" spans="1:6" ht="29" x14ac:dyDescent="0.35">
      <c r="A601" s="57">
        <v>21</v>
      </c>
      <c r="B601" s="78" t="s">
        <v>1363</v>
      </c>
      <c r="C601" s="57" t="s">
        <v>2331</v>
      </c>
      <c r="D601" s="78" t="s">
        <v>2332</v>
      </c>
      <c r="E601" s="57" t="s">
        <v>965</v>
      </c>
      <c r="F601" s="78" t="s">
        <v>2338</v>
      </c>
    </row>
    <row r="602" spans="1:6" ht="29" x14ac:dyDescent="0.35">
      <c r="A602" s="57">
        <v>21</v>
      </c>
      <c r="B602" s="78" t="s">
        <v>1363</v>
      </c>
      <c r="C602" s="57" t="s">
        <v>2331</v>
      </c>
      <c r="D602" s="78" t="s">
        <v>2332</v>
      </c>
      <c r="E602" s="57" t="s">
        <v>967</v>
      </c>
      <c r="F602" s="78" t="s">
        <v>2339</v>
      </c>
    </row>
    <row r="603" spans="1:6" ht="29" x14ac:dyDescent="0.35">
      <c r="A603" s="57">
        <v>21</v>
      </c>
      <c r="B603" s="78" t="s">
        <v>1363</v>
      </c>
      <c r="C603" s="57" t="s">
        <v>2331</v>
      </c>
      <c r="D603" s="78" t="s">
        <v>2332</v>
      </c>
      <c r="E603" s="57" t="s">
        <v>969</v>
      </c>
      <c r="F603" s="78" t="s">
        <v>2340</v>
      </c>
    </row>
    <row r="604" spans="1:6" ht="29" x14ac:dyDescent="0.35">
      <c r="A604" s="57">
        <v>21</v>
      </c>
      <c r="B604" s="78" t="s">
        <v>1363</v>
      </c>
      <c r="C604" s="57" t="s">
        <v>2341</v>
      </c>
      <c r="D604" s="78" t="s">
        <v>2342</v>
      </c>
      <c r="E604" s="57" t="s">
        <v>971</v>
      </c>
      <c r="F604" s="78" t="s">
        <v>2343</v>
      </c>
    </row>
    <row r="605" spans="1:6" ht="29" x14ac:dyDescent="0.35">
      <c r="A605" s="57">
        <v>21</v>
      </c>
      <c r="B605" s="78" t="s">
        <v>1363</v>
      </c>
      <c r="C605" s="57" t="s">
        <v>2341</v>
      </c>
      <c r="D605" s="78" t="s">
        <v>2342</v>
      </c>
      <c r="E605" s="57" t="s">
        <v>973</v>
      </c>
      <c r="F605" s="78" t="s">
        <v>2344</v>
      </c>
    </row>
    <row r="606" spans="1:6" ht="29" x14ac:dyDescent="0.35">
      <c r="A606" s="57">
        <v>21</v>
      </c>
      <c r="B606" s="78" t="s">
        <v>1363</v>
      </c>
      <c r="C606" s="57" t="s">
        <v>2341</v>
      </c>
      <c r="D606" s="78" t="s">
        <v>2342</v>
      </c>
      <c r="E606" s="57" t="s">
        <v>975</v>
      </c>
      <c r="F606" s="78" t="s">
        <v>2345</v>
      </c>
    </row>
    <row r="607" spans="1:6" ht="29" x14ac:dyDescent="0.35">
      <c r="A607" s="57">
        <v>21</v>
      </c>
      <c r="B607" s="78" t="s">
        <v>1363</v>
      </c>
      <c r="C607" s="57" t="s">
        <v>2341</v>
      </c>
      <c r="D607" s="78" t="s">
        <v>2342</v>
      </c>
      <c r="E607" s="57" t="s">
        <v>977</v>
      </c>
      <c r="F607" s="78" t="s">
        <v>2346</v>
      </c>
    </row>
    <row r="608" spans="1:6" ht="29" x14ac:dyDescent="0.35">
      <c r="A608" s="57">
        <v>21</v>
      </c>
      <c r="B608" s="78" t="s">
        <v>1363</v>
      </c>
      <c r="C608" s="57" t="s">
        <v>2341</v>
      </c>
      <c r="D608" s="78" t="s">
        <v>2342</v>
      </c>
      <c r="E608" s="57" t="s">
        <v>979</v>
      </c>
      <c r="F608" s="78" t="s">
        <v>2347</v>
      </c>
    </row>
    <row r="609" spans="1:6" ht="29" x14ac:dyDescent="0.35">
      <c r="A609" s="57">
        <v>21</v>
      </c>
      <c r="B609" s="78" t="s">
        <v>1363</v>
      </c>
      <c r="C609" s="57" t="s">
        <v>2341</v>
      </c>
      <c r="D609" s="78" t="s">
        <v>2342</v>
      </c>
      <c r="E609" s="57" t="s">
        <v>981</v>
      </c>
      <c r="F609" s="78" t="s">
        <v>2348</v>
      </c>
    </row>
    <row r="610" spans="1:6" ht="29" x14ac:dyDescent="0.35">
      <c r="A610" s="57">
        <v>21</v>
      </c>
      <c r="B610" s="78" t="s">
        <v>1363</v>
      </c>
      <c r="C610" s="57" t="s">
        <v>2341</v>
      </c>
      <c r="D610" s="78" t="s">
        <v>2342</v>
      </c>
      <c r="E610" s="57" t="s">
        <v>983</v>
      </c>
      <c r="F610" s="78" t="s">
        <v>2349</v>
      </c>
    </row>
    <row r="611" spans="1:6" ht="29" x14ac:dyDescent="0.35">
      <c r="A611" s="57">
        <v>21</v>
      </c>
      <c r="B611" s="78" t="s">
        <v>1363</v>
      </c>
      <c r="C611" s="57" t="s">
        <v>2341</v>
      </c>
      <c r="D611" s="78" t="s">
        <v>2342</v>
      </c>
      <c r="E611" s="57" t="s">
        <v>985</v>
      </c>
      <c r="F611" s="78" t="s">
        <v>2350</v>
      </c>
    </row>
    <row r="612" spans="1:6" ht="29" x14ac:dyDescent="0.35">
      <c r="A612" s="57">
        <v>21</v>
      </c>
      <c r="B612" s="78" t="s">
        <v>1363</v>
      </c>
      <c r="C612" s="57" t="s">
        <v>2341</v>
      </c>
      <c r="D612" s="78" t="s">
        <v>2342</v>
      </c>
      <c r="E612" s="57" t="s">
        <v>987</v>
      </c>
      <c r="F612" s="78" t="s">
        <v>2351</v>
      </c>
    </row>
    <row r="613" spans="1:6" ht="29" x14ac:dyDescent="0.35">
      <c r="A613" s="57">
        <v>21</v>
      </c>
      <c r="B613" s="78" t="s">
        <v>1363</v>
      </c>
      <c r="C613" s="57" t="s">
        <v>2341</v>
      </c>
      <c r="D613" s="78" t="s">
        <v>2342</v>
      </c>
      <c r="E613" s="57" t="s">
        <v>989</v>
      </c>
      <c r="F613" s="78" t="s">
        <v>2352</v>
      </c>
    </row>
    <row r="614" spans="1:6" ht="29" x14ac:dyDescent="0.35">
      <c r="A614" s="57">
        <v>21</v>
      </c>
      <c r="B614" s="78" t="s">
        <v>1363</v>
      </c>
      <c r="C614" s="57" t="s">
        <v>2353</v>
      </c>
      <c r="D614" s="78" t="s">
        <v>2354</v>
      </c>
      <c r="E614" s="57" t="s">
        <v>991</v>
      </c>
      <c r="F614" s="78" t="s">
        <v>2355</v>
      </c>
    </row>
    <row r="615" spans="1:6" ht="29" x14ac:dyDescent="0.35">
      <c r="A615" s="57">
        <v>21</v>
      </c>
      <c r="B615" s="78" t="s">
        <v>1363</v>
      </c>
      <c r="C615" s="57" t="s">
        <v>2353</v>
      </c>
      <c r="D615" s="78" t="s">
        <v>2354</v>
      </c>
      <c r="E615" s="57" t="s">
        <v>993</v>
      </c>
      <c r="F615" s="78" t="s">
        <v>2356</v>
      </c>
    </row>
    <row r="616" spans="1:6" ht="29" x14ac:dyDescent="0.35">
      <c r="A616" s="57">
        <v>21</v>
      </c>
      <c r="B616" s="78" t="s">
        <v>1363</v>
      </c>
      <c r="C616" s="57" t="s">
        <v>2353</v>
      </c>
      <c r="D616" s="78" t="s">
        <v>2354</v>
      </c>
      <c r="E616" s="57" t="s">
        <v>995</v>
      </c>
      <c r="F616" s="78" t="s">
        <v>2357</v>
      </c>
    </row>
    <row r="617" spans="1:6" ht="29" x14ac:dyDescent="0.35">
      <c r="A617" s="57">
        <v>21</v>
      </c>
      <c r="B617" s="78" t="s">
        <v>1363</v>
      </c>
      <c r="C617" s="57" t="s">
        <v>2353</v>
      </c>
      <c r="D617" s="78" t="s">
        <v>2354</v>
      </c>
      <c r="E617" s="57" t="s">
        <v>997</v>
      </c>
      <c r="F617" s="78" t="s">
        <v>2358</v>
      </c>
    </row>
    <row r="618" spans="1:6" ht="29" x14ac:dyDescent="0.35">
      <c r="A618" s="57">
        <v>21</v>
      </c>
      <c r="B618" s="78" t="s">
        <v>1363</v>
      </c>
      <c r="C618" s="57" t="s">
        <v>2353</v>
      </c>
      <c r="D618" s="78" t="s">
        <v>2354</v>
      </c>
      <c r="E618" s="57" t="s">
        <v>999</v>
      </c>
      <c r="F618" s="78" t="s">
        <v>2359</v>
      </c>
    </row>
    <row r="619" spans="1:6" ht="29" x14ac:dyDescent="0.35">
      <c r="A619" s="57">
        <v>21</v>
      </c>
      <c r="B619" s="78" t="s">
        <v>1363</v>
      </c>
      <c r="C619" s="57" t="s">
        <v>2353</v>
      </c>
      <c r="D619" s="78" t="s">
        <v>2354</v>
      </c>
      <c r="E619" s="57" t="s">
        <v>1001</v>
      </c>
      <c r="F619" s="78" t="s">
        <v>2360</v>
      </c>
    </row>
    <row r="620" spans="1:6" ht="29" x14ac:dyDescent="0.35">
      <c r="A620" s="57">
        <v>21</v>
      </c>
      <c r="B620" s="78" t="s">
        <v>1363</v>
      </c>
      <c r="C620" s="57" t="s">
        <v>2353</v>
      </c>
      <c r="D620" s="78" t="s">
        <v>2354</v>
      </c>
      <c r="E620" s="57" t="s">
        <v>1003</v>
      </c>
      <c r="F620" s="78" t="s">
        <v>2361</v>
      </c>
    </row>
    <row r="621" spans="1:6" ht="29" x14ac:dyDescent="0.35">
      <c r="A621" s="57">
        <v>21</v>
      </c>
      <c r="B621" s="78" t="s">
        <v>1363</v>
      </c>
      <c r="C621" s="57" t="s">
        <v>2362</v>
      </c>
      <c r="D621" s="78" t="s">
        <v>2363</v>
      </c>
      <c r="E621" s="57" t="s">
        <v>1005</v>
      </c>
      <c r="F621" s="78" t="s">
        <v>2364</v>
      </c>
    </row>
    <row r="622" spans="1:6" ht="29" x14ac:dyDescent="0.35">
      <c r="A622" s="57">
        <v>21</v>
      </c>
      <c r="B622" s="78" t="s">
        <v>1363</v>
      </c>
      <c r="C622" s="57" t="s">
        <v>2362</v>
      </c>
      <c r="D622" s="78" t="s">
        <v>2363</v>
      </c>
      <c r="E622" s="57" t="s">
        <v>1007</v>
      </c>
      <c r="F622" s="78" t="s">
        <v>2365</v>
      </c>
    </row>
    <row r="623" spans="1:6" ht="29" x14ac:dyDescent="0.35">
      <c r="A623" s="57">
        <v>21</v>
      </c>
      <c r="B623" s="78" t="s">
        <v>1363</v>
      </c>
      <c r="C623" s="57" t="s">
        <v>2362</v>
      </c>
      <c r="D623" s="78" t="s">
        <v>2363</v>
      </c>
      <c r="E623" s="57" t="s">
        <v>1009</v>
      </c>
      <c r="F623" s="78" t="s">
        <v>2366</v>
      </c>
    </row>
    <row r="624" spans="1:6" ht="29" x14ac:dyDescent="0.35">
      <c r="A624" s="57">
        <v>21</v>
      </c>
      <c r="B624" s="78" t="s">
        <v>1363</v>
      </c>
      <c r="C624" s="57" t="s">
        <v>2362</v>
      </c>
      <c r="D624" s="78" t="s">
        <v>2363</v>
      </c>
      <c r="E624" s="57" t="s">
        <v>2367</v>
      </c>
      <c r="F624" s="78" t="s">
        <v>2368</v>
      </c>
    </row>
    <row r="625" spans="1:6" ht="29" x14ac:dyDescent="0.35">
      <c r="A625" s="57">
        <v>21</v>
      </c>
      <c r="B625" s="78" t="s">
        <v>1363</v>
      </c>
      <c r="C625" s="57" t="s">
        <v>2369</v>
      </c>
      <c r="D625" s="78" t="s">
        <v>2370</v>
      </c>
      <c r="E625" s="57" t="s">
        <v>1011</v>
      </c>
      <c r="F625" s="78" t="s">
        <v>2371</v>
      </c>
    </row>
    <row r="626" spans="1:6" ht="29" x14ac:dyDescent="0.35">
      <c r="A626" s="57">
        <v>21</v>
      </c>
      <c r="B626" s="78" t="s">
        <v>1363</v>
      </c>
      <c r="C626" s="57" t="s">
        <v>2369</v>
      </c>
      <c r="D626" s="78" t="s">
        <v>2370</v>
      </c>
      <c r="E626" s="57" t="s">
        <v>1013</v>
      </c>
      <c r="F626" s="78" t="s">
        <v>2372</v>
      </c>
    </row>
    <row r="627" spans="1:6" ht="29" x14ac:dyDescent="0.35">
      <c r="A627" s="57">
        <v>21</v>
      </c>
      <c r="B627" s="78" t="s">
        <v>1363</v>
      </c>
      <c r="C627" s="57" t="s">
        <v>2369</v>
      </c>
      <c r="D627" s="78" t="s">
        <v>2370</v>
      </c>
      <c r="E627" s="57" t="s">
        <v>1015</v>
      </c>
      <c r="F627" s="78" t="s">
        <v>2373</v>
      </c>
    </row>
    <row r="628" spans="1:6" ht="29" x14ac:dyDescent="0.35">
      <c r="A628" s="57">
        <v>21</v>
      </c>
      <c r="B628" s="78" t="s">
        <v>1363</v>
      </c>
      <c r="C628" s="57" t="s">
        <v>2369</v>
      </c>
      <c r="D628" s="78" t="s">
        <v>2370</v>
      </c>
      <c r="E628" s="57" t="s">
        <v>1017</v>
      </c>
      <c r="F628" s="78" t="s">
        <v>2374</v>
      </c>
    </row>
    <row r="629" spans="1:6" ht="29" x14ac:dyDescent="0.35">
      <c r="A629" s="57">
        <v>21</v>
      </c>
      <c r="B629" s="78" t="s">
        <v>1363</v>
      </c>
      <c r="C629" s="57" t="s">
        <v>2369</v>
      </c>
      <c r="D629" s="78" t="s">
        <v>2370</v>
      </c>
      <c r="E629" s="79" t="s">
        <v>2375</v>
      </c>
      <c r="F629" s="80" t="s">
        <v>2376</v>
      </c>
    </row>
    <row r="630" spans="1:6" ht="29" x14ac:dyDescent="0.35">
      <c r="A630" s="57">
        <v>21</v>
      </c>
      <c r="B630" s="78" t="s">
        <v>1363</v>
      </c>
      <c r="C630" s="57" t="s">
        <v>2369</v>
      </c>
      <c r="D630" s="78" t="s">
        <v>2370</v>
      </c>
      <c r="E630" s="57" t="s">
        <v>1019</v>
      </c>
      <c r="F630" s="78" t="s">
        <v>2377</v>
      </c>
    </row>
    <row r="631" spans="1:6" ht="29" x14ac:dyDescent="0.35">
      <c r="A631" s="57">
        <v>21</v>
      </c>
      <c r="B631" s="78" t="s">
        <v>1363</v>
      </c>
      <c r="C631" s="57" t="s">
        <v>2369</v>
      </c>
      <c r="D631" s="78" t="s">
        <v>2370</v>
      </c>
      <c r="E631" s="57" t="s">
        <v>1021</v>
      </c>
      <c r="F631" s="78" t="s">
        <v>2378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0B5D6731307A4B9E05F7CD68046196" ma:contentTypeVersion="8" ma:contentTypeDescription="Create a new document." ma:contentTypeScope="" ma:versionID="990d58036c1309be9c14f87e07af22aa">
  <xsd:schema xmlns:xsd="http://www.w3.org/2001/XMLSchema" xmlns:xs="http://www.w3.org/2001/XMLSchema" xmlns:p="http://schemas.microsoft.com/office/2006/metadata/properties" xmlns:ns2="ecea7988-ff53-480a-a43b-e2de8e991ae0" xmlns:ns3="25552db0-f42d-4c90-b44e-2828f7675278" targetNamespace="http://schemas.microsoft.com/office/2006/metadata/properties" ma:root="true" ma:fieldsID="a5fb47a58f5972485cb935a0b9d73fc5" ns2:_="" ns3:_="">
    <xsd:import namespace="ecea7988-ff53-480a-a43b-e2de8e991ae0"/>
    <xsd:import namespace="25552db0-f42d-4c90-b44e-2828f76752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ea7988-ff53-480a-a43b-e2de8e991a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552db0-f42d-4c90-b44e-2828f767527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5552db0-f42d-4c90-b44e-2828f7675278">
      <UserInfo>
        <DisplayName>Luz Stella Pardo Suescún</DisplayName>
        <AccountId>15</AccountId>
        <AccountType/>
      </UserInfo>
      <UserInfo>
        <DisplayName>Patricia Diaz Moreno</DisplayName>
        <AccountId>16</AccountId>
        <AccountType/>
      </UserInfo>
      <UserInfo>
        <DisplayName>Luis Fernando Tenza Ponguta</DisplayName>
        <AccountId>14</AccountId>
        <AccountType/>
      </UserInfo>
      <UserInfo>
        <DisplayName>Martha Cecilia Del Carmen Acevedo Pedroza</DisplayName>
        <AccountId>17</AccountId>
        <AccountType/>
      </UserInfo>
      <UserInfo>
        <DisplayName>Carlos Andres Noguera Baldion</DisplayName>
        <AccountId>18</AccountId>
        <AccountType/>
      </UserInfo>
      <UserInfo>
        <DisplayName>Javier Ernesto Barreto Rodriguez</DisplayName>
        <AccountId>19</AccountId>
        <AccountType/>
      </UserInfo>
      <UserInfo>
        <DisplayName>Julio Cesar Franco Herrera</DisplayName>
        <AccountId>12</AccountId>
        <AccountType/>
      </UserInfo>
      <UserInfo>
        <DisplayName>Nelly Yanibe Mendivelso Sanchez</DisplayName>
        <AccountId>24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BFFE8EB-C42F-425C-98F9-11FB7B009D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659D18-5AB6-4A3D-91F6-C508EDC092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ea7988-ff53-480a-a43b-e2de8e991ae0"/>
    <ds:schemaRef ds:uri="25552db0-f42d-4c90-b44e-2828f76752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153B15-F07D-4ECE-A907-05F17D0CAA45}">
  <ds:schemaRefs>
    <ds:schemaRef ds:uri="http://schemas.microsoft.com/office/2006/metadata/properties"/>
    <ds:schemaRef ds:uri="http://schemas.microsoft.com/office/infopath/2007/PartnerControls"/>
    <ds:schemaRef ds:uri="25552db0-f42d-4c90-b44e-2828f76752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Prim_Infan</vt:lpstr>
      <vt:lpstr>Infancia</vt:lpstr>
      <vt:lpstr>Adolescencia</vt:lpstr>
      <vt:lpstr>Juventud</vt:lpstr>
      <vt:lpstr>CUPS</vt:lpstr>
      <vt:lpstr>Adultez</vt:lpstr>
      <vt:lpstr>Validador</vt:lpstr>
      <vt:lpstr>Vejez</vt:lpstr>
      <vt:lpstr>INTERVENCIONES </vt:lpstr>
      <vt:lpstr>CIE 10</vt:lpstr>
      <vt:lpstr>CIE 10(Z)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Jiced Muñoz Cruz</dc:creator>
  <cp:keywords/>
  <dc:description/>
  <cp:lastModifiedBy>Jenny Paola  Ojeda Sandoval</cp:lastModifiedBy>
  <cp:revision/>
  <dcterms:created xsi:type="dcterms:W3CDTF">2022-04-07T06:14:32Z</dcterms:created>
  <dcterms:modified xsi:type="dcterms:W3CDTF">2026-02-17T00:29:51Z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0x010100330B5D6731307A4B9E05F7CD68046196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2022-07-05T20:44:40Z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35e94068-bdaa-44a4-809d-0a3263164390</vt:lpwstr>
  </property>
  <property fmtid="{D5CDD505-2E9C-101B-9397-08002B2CF9AE}" pid="9" name="MSIP_Label_1299739c-ad3d-4908-806e-4d91151a6e13_ContentBits">
    <vt:lpwstr>0</vt:lpwstr>
  </property>
</Properties>
</file>